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so\OneDrive\Área de Trabalho\DOCS. SS_HABILITAÇÃO EM LICITAÇÕES\PROPOSTA SS 90.001.26\"/>
    </mc:Choice>
  </mc:AlternateContent>
  <xr:revisionPtr revIDLastSave="0" documentId="13_ncr:1_{75E6A785-CB25-4493-BC40-37F728868D22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Planilha" sheetId="1" r:id="rId1"/>
  </sheets>
  <definedNames>
    <definedName name="_xlnm.Print_Area" localSheetId="0">Planilha!$A$1:$X$83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81" i="1" l="1"/>
  <c r="V81" i="1"/>
  <c r="V12" i="1"/>
  <c r="T12" i="1"/>
  <c r="X81" i="1"/>
</calcChain>
</file>

<file path=xl/sharedStrings.xml><?xml version="1.0" encoding="utf-8"?>
<sst xmlns="http://schemas.openxmlformats.org/spreadsheetml/2006/main" count="688" uniqueCount="172">
  <si>
    <r>
      <rPr>
        <b/>
        <sz val="7.5"/>
        <color rgb="FFFFFFFF"/>
        <rFont val="Calibri"/>
        <family val="1"/>
      </rPr>
      <t>ITEM</t>
    </r>
  </si>
  <si>
    <r>
      <rPr>
        <b/>
        <sz val="7.5"/>
        <color rgb="FFFFFFFF"/>
        <rFont val="Calibri"/>
        <family val="1"/>
      </rPr>
      <t>REFERÊNCIA</t>
    </r>
  </si>
  <si>
    <r>
      <rPr>
        <b/>
        <sz val="7.5"/>
        <color rgb="FFFFFFFF"/>
        <rFont val="Calibri"/>
        <family val="1"/>
      </rPr>
      <t>CÓDIGO</t>
    </r>
  </si>
  <si>
    <r>
      <rPr>
        <b/>
        <sz val="7.5"/>
        <color rgb="FFFFFFFF"/>
        <rFont val="Calibri"/>
        <family val="1"/>
      </rPr>
      <t>SERVIÇO</t>
    </r>
  </si>
  <si>
    <r>
      <rPr>
        <b/>
        <sz val="7.5"/>
        <color rgb="FFFFFFFF"/>
        <rFont val="Calibri"/>
        <family val="1"/>
      </rPr>
      <t>UNID</t>
    </r>
  </si>
  <si>
    <r>
      <rPr>
        <b/>
        <sz val="7.5"/>
        <color rgb="FFFFFFFF"/>
        <rFont val="Calibri"/>
        <family val="1"/>
      </rPr>
      <t>QUANTIDADE</t>
    </r>
  </si>
  <si>
    <r>
      <rPr>
        <b/>
        <sz val="7.5"/>
        <color rgb="FFFFFFFF"/>
        <rFont val="Calibri"/>
        <family val="1"/>
      </rPr>
      <t>DMT</t>
    </r>
  </si>
  <si>
    <r>
      <rPr>
        <b/>
        <sz val="7.5"/>
        <color rgb="FFFFFFFF"/>
        <rFont val="Calibri"/>
        <family val="1"/>
      </rPr>
      <t>BDI (%)</t>
    </r>
  </si>
  <si>
    <r>
      <rPr>
        <b/>
        <sz val="7.5"/>
        <color rgb="FFFFFFFF"/>
        <rFont val="Calibri"/>
        <family val="1"/>
      </rPr>
      <t xml:space="preserve">CUSTO
</t>
    </r>
    <r>
      <rPr>
        <b/>
        <sz val="7.5"/>
        <color rgb="FFFFFFFF"/>
        <rFont val="Calibri"/>
        <family val="1"/>
      </rPr>
      <t xml:space="preserve">UNITÁRIO
</t>
    </r>
    <r>
      <rPr>
        <b/>
        <sz val="7.5"/>
        <color rgb="FFFFFFFF"/>
        <rFont val="Calibri"/>
        <family val="1"/>
      </rPr>
      <t>(S/BDI) R$</t>
    </r>
  </si>
  <si>
    <r>
      <rPr>
        <b/>
        <sz val="7.5"/>
        <color rgb="FFFFFFFF"/>
        <rFont val="Calibri"/>
        <family val="1"/>
      </rPr>
      <t xml:space="preserve">MATERIAL
</t>
    </r>
    <r>
      <rPr>
        <b/>
        <sz val="7.5"/>
        <color rgb="FFFFFFFF"/>
        <rFont val="Calibri"/>
        <family val="1"/>
      </rPr>
      <t>(C/BDI) R$</t>
    </r>
  </si>
  <si>
    <r>
      <rPr>
        <b/>
        <sz val="7.5"/>
        <color rgb="FFFFFFFF"/>
        <rFont val="Calibri"/>
        <family val="1"/>
      </rPr>
      <t xml:space="preserve">MÃO DE OBRA
</t>
    </r>
    <r>
      <rPr>
        <b/>
        <sz val="7.5"/>
        <color rgb="FFFFFFFF"/>
        <rFont val="Calibri"/>
        <family val="1"/>
      </rPr>
      <t>(C/BDI) R$</t>
    </r>
  </si>
  <si>
    <r>
      <rPr>
        <b/>
        <sz val="7.5"/>
        <color rgb="FFFFFFFF"/>
        <rFont val="Calibri"/>
        <family val="1"/>
      </rPr>
      <t xml:space="preserve">CUSTO
</t>
    </r>
    <r>
      <rPr>
        <b/>
        <sz val="7.5"/>
        <color rgb="FFFFFFFF"/>
        <rFont val="Calibri"/>
        <family val="1"/>
      </rPr>
      <t xml:space="preserve">UNITÁRIO
</t>
    </r>
    <r>
      <rPr>
        <b/>
        <sz val="7.5"/>
        <color rgb="FFFFFFFF"/>
        <rFont val="Calibri"/>
        <family val="1"/>
      </rPr>
      <t>(C/BDI) R$</t>
    </r>
  </si>
  <si>
    <r>
      <rPr>
        <b/>
        <sz val="7.5"/>
        <color rgb="FFFFFFFF"/>
        <rFont val="Calibri"/>
        <family val="1"/>
      </rPr>
      <t>TOTAL MATERIAL (C/BDI) R$</t>
    </r>
  </si>
  <si>
    <r>
      <rPr>
        <b/>
        <sz val="7.5"/>
        <color rgb="FFFFFFFF"/>
        <rFont val="Calibri"/>
        <family val="1"/>
      </rPr>
      <t>TOTAL MÃO DE OBRA (C/BDI) R$</t>
    </r>
  </si>
  <si>
    <r>
      <rPr>
        <b/>
        <sz val="7.5"/>
        <color rgb="FFFFFFFF"/>
        <rFont val="Calibri"/>
        <family val="1"/>
      </rPr>
      <t>TOTAL (C/BDI) R$</t>
    </r>
  </si>
  <si>
    <r>
      <rPr>
        <b/>
        <sz val="7.5"/>
        <color rgb="FFFFFFFF"/>
        <rFont val="Calibri"/>
        <family val="1"/>
      </rPr>
      <t>1</t>
    </r>
  </si>
  <si>
    <r>
      <rPr>
        <b/>
        <sz val="7.5"/>
        <color rgb="FFFFFFFF"/>
        <rFont val="Calibri"/>
        <family val="1"/>
      </rPr>
      <t>SERVIÇOS INICIAIS</t>
    </r>
  </si>
  <si>
    <r>
      <rPr>
        <sz val="7.5"/>
        <rFont val="Calibri"/>
        <family val="1"/>
      </rPr>
      <t>1.1</t>
    </r>
  </si>
  <si>
    <r>
      <rPr>
        <sz val="7.5"/>
        <rFont val="Calibri"/>
        <family val="1"/>
      </rPr>
      <t>CPU 01</t>
    </r>
  </si>
  <si>
    <r>
      <rPr>
        <sz val="7.5"/>
        <rFont val="Calibri"/>
        <family val="1"/>
      </rPr>
      <t>SINAPI</t>
    </r>
  </si>
  <si>
    <r>
      <rPr>
        <sz val="7.5"/>
        <rFont val="Calibri"/>
        <family val="1"/>
      </rPr>
      <t>PLACA DE OBRA</t>
    </r>
  </si>
  <si>
    <r>
      <rPr>
        <sz val="7.5"/>
        <rFont val="Calibri"/>
        <family val="1"/>
      </rPr>
      <t>m²</t>
    </r>
  </si>
  <si>
    <r>
      <rPr>
        <sz val="7.5"/>
        <rFont val="Calibri"/>
        <family val="1"/>
      </rPr>
      <t>R$</t>
    </r>
  </si>
  <si>
    <r>
      <rPr>
        <sz val="7.5"/>
        <rFont val="Calibri"/>
        <family val="1"/>
      </rPr>
      <t>1.2</t>
    </r>
  </si>
  <si>
    <r>
      <rPr>
        <sz val="7.5"/>
        <rFont val="Calibri"/>
        <family val="1"/>
      </rPr>
      <t>CPU 02</t>
    </r>
  </si>
  <si>
    <r>
      <rPr>
        <sz val="7.5"/>
        <rFont val="Calibri"/>
        <family val="1"/>
      </rPr>
      <t>SERVIÇOS TOPOGRÁFICOS</t>
    </r>
  </si>
  <si>
    <r>
      <rPr>
        <sz val="7.5"/>
        <rFont val="Calibri"/>
        <family val="1"/>
      </rPr>
      <t>1.3</t>
    </r>
  </si>
  <si>
    <r>
      <rPr>
        <sz val="7.5"/>
        <rFont val="Calibri"/>
        <family val="1"/>
      </rPr>
      <t>CPU 03</t>
    </r>
  </si>
  <si>
    <r>
      <rPr>
        <sz val="7.5"/>
        <rFont val="Calibri"/>
        <family val="1"/>
      </rPr>
      <t>SICRO</t>
    </r>
  </si>
  <si>
    <r>
      <rPr>
        <sz val="7.5"/>
        <rFont val="Calibri"/>
        <family val="1"/>
      </rPr>
      <t>MOBILIZAÇÃO DE EQUIPES E EQUIPAMENTOS</t>
    </r>
  </si>
  <si>
    <r>
      <rPr>
        <sz val="7.5"/>
        <rFont val="Calibri"/>
        <family val="1"/>
      </rPr>
      <t>unid</t>
    </r>
  </si>
  <si>
    <r>
      <rPr>
        <sz val="7.5"/>
        <rFont val="Calibri"/>
        <family val="1"/>
      </rPr>
      <t>1.4</t>
    </r>
  </si>
  <si>
    <r>
      <rPr>
        <sz val="7.5"/>
        <rFont val="Calibri"/>
        <family val="1"/>
      </rPr>
      <t>CPU 04</t>
    </r>
  </si>
  <si>
    <r>
      <rPr>
        <sz val="7.5"/>
        <rFont val="Calibri"/>
        <family val="1"/>
      </rPr>
      <t>ADMINISTRAÇÃO LOCAL DE OBRA</t>
    </r>
  </si>
  <si>
    <r>
      <rPr>
        <sz val="7.5"/>
        <rFont val="Calibri"/>
        <family val="1"/>
      </rPr>
      <t>mês</t>
    </r>
  </si>
  <si>
    <r>
      <rPr>
        <b/>
        <sz val="7.5"/>
        <color rgb="FFFFFFFF"/>
        <rFont val="Calibri"/>
        <family val="1"/>
      </rPr>
      <t>TOTAL DO ITEM 1</t>
    </r>
  </si>
  <si>
    <r>
      <rPr>
        <b/>
        <sz val="7.5"/>
        <color rgb="FFFFFFFF"/>
        <rFont val="Calibri"/>
        <family val="1"/>
      </rPr>
      <t>R$</t>
    </r>
  </si>
  <si>
    <r>
      <rPr>
        <b/>
        <sz val="7.5"/>
        <color rgb="FFFFFFFF"/>
        <rFont val="Calibri"/>
        <family val="1"/>
      </rPr>
      <t>2</t>
    </r>
  </si>
  <si>
    <r>
      <rPr>
        <b/>
        <sz val="7.5"/>
        <color rgb="FFFFFFFF"/>
        <rFont val="Calibri"/>
        <family val="1"/>
      </rPr>
      <t>DRENAGEM</t>
    </r>
  </si>
  <si>
    <r>
      <rPr>
        <sz val="7.5"/>
        <rFont val="Calibri"/>
        <family val="1"/>
      </rPr>
      <t>2.1</t>
    </r>
  </si>
  <si>
    <r>
      <rPr>
        <sz val="7.5"/>
        <rFont val="Calibri"/>
        <family val="1"/>
      </rPr>
      <t>ESCAVAÇÃO MECANIZADA EM VALA - MATERIAL DE 1ª CATEGORIA</t>
    </r>
  </si>
  <si>
    <r>
      <rPr>
        <sz val="7.5"/>
        <rFont val="Calibri"/>
        <family val="1"/>
      </rPr>
      <t>m³</t>
    </r>
  </si>
  <si>
    <r>
      <rPr>
        <sz val="7.5"/>
        <rFont val="Calibri"/>
        <family val="1"/>
      </rPr>
      <t>2.2</t>
    </r>
  </si>
  <si>
    <r>
      <rPr>
        <sz val="7.5"/>
        <rFont val="Calibri"/>
        <family val="1"/>
      </rPr>
      <t>CARGA, MANOBRA E DESCARGA - SOLO 1ª CATEGORIA</t>
    </r>
  </si>
  <si>
    <r>
      <rPr>
        <sz val="7.5"/>
        <rFont val="Calibri"/>
        <family val="1"/>
      </rPr>
      <t>ton</t>
    </r>
  </si>
  <si>
    <r>
      <rPr>
        <sz val="7.5"/>
        <rFont val="Calibri"/>
        <family val="1"/>
      </rPr>
      <t>2.3</t>
    </r>
  </si>
  <si>
    <r>
      <rPr>
        <sz val="7.5"/>
        <rFont val="Calibri"/>
        <family val="1"/>
      </rPr>
      <t>TRANSPORTE COM CAMINHÃO BASCULANTE - BOTA FORA</t>
    </r>
  </si>
  <si>
    <r>
      <rPr>
        <sz val="7.5"/>
        <rFont val="Calibri"/>
        <family val="1"/>
      </rPr>
      <t>tonxkm</t>
    </r>
  </si>
  <si>
    <r>
      <rPr>
        <sz val="7.5"/>
        <rFont val="Calibri"/>
        <family val="1"/>
      </rPr>
      <t>2.4</t>
    </r>
  </si>
  <si>
    <r>
      <rPr>
        <sz val="7.5"/>
        <rFont val="Calibri"/>
        <family val="1"/>
      </rPr>
      <t>ESPALHAMENTO DE MATERIAL - BOTA FORA</t>
    </r>
  </si>
  <si>
    <r>
      <rPr>
        <sz val="7.5"/>
        <rFont val="Calibri"/>
        <family val="1"/>
      </rPr>
      <t>2.5</t>
    </r>
  </si>
  <si>
    <r>
      <rPr>
        <sz val="7.5"/>
        <rFont val="Calibri"/>
        <family val="1"/>
      </rPr>
      <t>CAMADA DE BRITA PARA ASSENTAMENTO DOS TUBOS</t>
    </r>
  </si>
  <si>
    <r>
      <rPr>
        <sz val="7.5"/>
        <rFont val="Calibri"/>
        <family val="1"/>
      </rPr>
      <t>2.6</t>
    </r>
  </si>
  <si>
    <r>
      <rPr>
        <sz val="7.5"/>
        <rFont val="Calibri"/>
        <family val="1"/>
      </rPr>
      <t>CARGA, MANOBRA E DESCARGA - BRITA</t>
    </r>
  </si>
  <si>
    <r>
      <rPr>
        <sz val="7.5"/>
        <rFont val="Calibri"/>
        <family val="1"/>
      </rPr>
      <t>2.7</t>
    </r>
  </si>
  <si>
    <r>
      <rPr>
        <sz val="7.5"/>
        <rFont val="Calibri"/>
        <family val="1"/>
      </rPr>
      <t>TRANSPORTE COM CAMINHÃO BASCULANTE DE 10 M³ - RODOVIA PAVIMENTADA</t>
    </r>
  </si>
  <si>
    <r>
      <rPr>
        <sz val="7.5"/>
        <rFont val="Calibri"/>
        <family val="1"/>
      </rPr>
      <t>2.8</t>
    </r>
  </si>
  <si>
    <r>
      <rPr>
        <sz val="7.5"/>
        <rFont val="Calibri"/>
        <family val="1"/>
      </rPr>
      <t>CPU 06</t>
    </r>
  </si>
  <si>
    <r>
      <rPr>
        <sz val="7.5"/>
        <rFont val="Calibri"/>
        <family val="1"/>
      </rPr>
      <t>TUBO DE CONCRETO Ø400MM - PS - MF (FORNECIMENTO E ASSENTAMENTO)</t>
    </r>
  </si>
  <si>
    <r>
      <rPr>
        <sz val="7.5"/>
        <rFont val="Calibri"/>
        <family val="1"/>
      </rPr>
      <t>m</t>
    </r>
  </si>
  <si>
    <r>
      <rPr>
        <sz val="7.5"/>
        <rFont val="Calibri"/>
        <family val="1"/>
      </rPr>
      <t>2.9</t>
    </r>
  </si>
  <si>
    <r>
      <rPr>
        <sz val="7.5"/>
        <rFont val="Calibri"/>
        <family val="1"/>
      </rPr>
      <t>CPU 100</t>
    </r>
  </si>
  <si>
    <r>
      <rPr>
        <sz val="7.5"/>
        <rFont val="Calibri"/>
        <family val="1"/>
      </rPr>
      <t>TUBO DE CONCRETO Ø400MM - PA - PB (FORNECIMENTO E ASSENTAMENTO)</t>
    </r>
  </si>
  <si>
    <r>
      <rPr>
        <sz val="7.5"/>
        <rFont val="Calibri"/>
        <family val="1"/>
      </rPr>
      <t>2.10</t>
    </r>
  </si>
  <si>
    <r>
      <rPr>
        <sz val="7.5"/>
        <rFont val="Calibri"/>
        <family val="1"/>
      </rPr>
      <t>CPU 07</t>
    </r>
  </si>
  <si>
    <r>
      <rPr>
        <sz val="7.5"/>
        <rFont val="Calibri"/>
        <family val="1"/>
      </rPr>
      <t>TUBO DE CONCRETO Ø600MM - PS - MF (FORNECIMENTO E ASSENTAMENTO)</t>
    </r>
  </si>
  <si>
    <r>
      <rPr>
        <sz val="7.5"/>
        <rFont val="Calibri"/>
        <family val="1"/>
      </rPr>
      <t>2.11</t>
    </r>
  </si>
  <si>
    <r>
      <rPr>
        <sz val="7.5"/>
        <rFont val="Calibri"/>
        <family val="1"/>
      </rPr>
      <t>txkm</t>
    </r>
  </si>
  <si>
    <r>
      <rPr>
        <sz val="7.5"/>
        <rFont val="Calibri"/>
        <family val="1"/>
      </rPr>
      <t>2.12</t>
    </r>
  </si>
  <si>
    <r>
      <rPr>
        <sz val="7.5"/>
        <rFont val="Calibri"/>
        <family val="1"/>
      </rPr>
      <t>REGULARIZAÇÃO DO FUNDO DA VALA</t>
    </r>
  </si>
  <si>
    <r>
      <rPr>
        <sz val="7.5"/>
        <rFont val="Calibri"/>
        <family val="1"/>
      </rPr>
      <t>2.13</t>
    </r>
  </si>
  <si>
    <r>
      <rPr>
        <sz val="7.5"/>
        <rFont val="Calibri"/>
        <family val="1"/>
      </rPr>
      <t>REATERRO DE VALA - REAPROVEITAMENTO DE MATERIAL</t>
    </r>
  </si>
  <si>
    <r>
      <rPr>
        <sz val="7.5"/>
        <rFont val="Calibri"/>
        <family val="1"/>
      </rPr>
      <t>2.14</t>
    </r>
  </si>
  <si>
    <r>
      <rPr>
        <sz val="7.5"/>
        <rFont val="Calibri"/>
        <family val="1"/>
      </rPr>
      <t>CPU 08</t>
    </r>
  </si>
  <si>
    <r>
      <rPr>
        <sz val="7.5"/>
        <rFont val="Calibri"/>
        <family val="1"/>
      </rPr>
      <t>BOCA DE BUEIRO Ø400MM, ALVENARIA DE PEDRA GRÊS</t>
    </r>
  </si>
  <si>
    <r>
      <rPr>
        <sz val="7.5"/>
        <rFont val="Calibri"/>
        <family val="1"/>
      </rPr>
      <t>2.15</t>
    </r>
  </si>
  <si>
    <r>
      <rPr>
        <sz val="7.5"/>
        <rFont val="Calibri"/>
        <family val="1"/>
      </rPr>
      <t>CPU 21</t>
    </r>
  </si>
  <si>
    <r>
      <rPr>
        <sz val="7.5"/>
        <rFont val="Calibri"/>
        <family val="1"/>
      </rPr>
      <t>BOCA DE BUEIRO Ø600MM, ALVENARIA DE PEDRA GRÊS</t>
    </r>
  </si>
  <si>
    <r>
      <rPr>
        <sz val="7.5"/>
        <rFont val="Calibri"/>
        <family val="1"/>
      </rPr>
      <t>2.16</t>
    </r>
  </si>
  <si>
    <r>
      <rPr>
        <sz val="7.5"/>
        <rFont val="Calibri"/>
        <family val="1"/>
      </rPr>
      <t>CPU 09</t>
    </r>
  </si>
  <si>
    <r>
      <rPr>
        <sz val="7.5"/>
        <rFont val="Calibri"/>
        <family val="1"/>
      </rPr>
      <t xml:space="preserve">CAIXA COLETORA BOCA-DE-LOBO MED. INTERNAS: 0,80X0,80M, PAREDE DE ALVENARIA,
</t>
    </r>
    <r>
      <rPr>
        <sz val="7.5"/>
        <rFont val="Calibri"/>
        <family val="1"/>
      </rPr>
      <t>TAMPA CONCRETO</t>
    </r>
  </si>
  <si>
    <r>
      <rPr>
        <b/>
        <sz val="7.5"/>
        <color rgb="FFFFFFFF"/>
        <rFont val="Calibri"/>
        <family val="1"/>
      </rPr>
      <t>TOTAL DO ITEM 2</t>
    </r>
  </si>
  <si>
    <r>
      <rPr>
        <b/>
        <sz val="7.5"/>
        <color rgb="FFFFFFFF"/>
        <rFont val="Calibri"/>
        <family val="1"/>
      </rPr>
      <t>3</t>
    </r>
  </si>
  <si>
    <r>
      <rPr>
        <b/>
        <sz val="7.5"/>
        <color rgb="FFFFFFFF"/>
        <rFont val="Calibri"/>
        <family val="1"/>
      </rPr>
      <t>BASE E SUB-BASE</t>
    </r>
  </si>
  <si>
    <r>
      <rPr>
        <sz val="7.5"/>
        <rFont val="Calibri"/>
        <family val="1"/>
      </rPr>
      <t>3.1</t>
    </r>
  </si>
  <si>
    <r>
      <rPr>
        <sz val="7.5"/>
        <rFont val="Calibri"/>
        <family val="1"/>
      </rPr>
      <t>REMOÇÃO DE MATERIAL INADEQUADO - MATERIAL 1ª CATEGORIA</t>
    </r>
  </si>
  <si>
    <r>
      <rPr>
        <sz val="7.5"/>
        <rFont val="Calibri"/>
        <family val="1"/>
      </rPr>
      <t>3.2</t>
    </r>
  </si>
  <si>
    <r>
      <rPr>
        <sz val="7.5"/>
        <rFont val="Calibri"/>
        <family val="1"/>
      </rPr>
      <t>3.3</t>
    </r>
  </si>
  <si>
    <r>
      <rPr>
        <sz val="7.5"/>
        <rFont val="Calibri"/>
        <family val="1"/>
      </rPr>
      <t>3.4</t>
    </r>
  </si>
  <si>
    <r>
      <rPr>
        <sz val="7.5"/>
        <rFont val="Calibri"/>
        <family val="1"/>
      </rPr>
      <t>REGULARIZAÇÃO E COMPACTAÇÃO DE SUBLEITO</t>
    </r>
  </si>
  <si>
    <r>
      <rPr>
        <sz val="7.5"/>
        <rFont val="Calibri"/>
        <family val="1"/>
      </rPr>
      <t>3.5</t>
    </r>
  </si>
  <si>
    <r>
      <rPr>
        <sz val="7.5"/>
        <rFont val="Calibri"/>
        <family val="1"/>
      </rPr>
      <t>REFORÇO DO SUB-LEITO COM  MATERIAL GRANULAR - MACADAME (E=15cm)</t>
    </r>
  </si>
  <si>
    <r>
      <rPr>
        <sz val="7.5"/>
        <rFont val="Calibri"/>
        <family val="1"/>
      </rPr>
      <t>3.6</t>
    </r>
  </si>
  <si>
    <r>
      <rPr>
        <sz val="7.5"/>
        <rFont val="Calibri"/>
        <family val="1"/>
      </rPr>
      <t>CARGA, MANOBRA E DESCARGA - MACADAME</t>
    </r>
  </si>
  <si>
    <r>
      <rPr>
        <sz val="7.5"/>
        <rFont val="Calibri"/>
        <family val="1"/>
      </rPr>
      <t>3.7</t>
    </r>
  </si>
  <si>
    <r>
      <rPr>
        <sz val="7.5"/>
        <rFont val="Calibri"/>
        <family val="1"/>
      </rPr>
      <t>3.8</t>
    </r>
  </si>
  <si>
    <r>
      <rPr>
        <sz val="7.5"/>
        <rFont val="Calibri"/>
        <family val="1"/>
      </rPr>
      <t>EXECUÇÃO E COMPACTAÇÃO DE BASE E OU SUB BASE COM BRITA GRADUADA SIMPLES - EXCLUSIVE CARGA E TRANSPORTE (E=15cm)</t>
    </r>
  </si>
  <si>
    <r>
      <rPr>
        <sz val="7.5"/>
        <rFont val="Calibri"/>
        <family val="1"/>
      </rPr>
      <t>3.9</t>
    </r>
  </si>
  <si>
    <r>
      <rPr>
        <sz val="7.5"/>
        <rFont val="Calibri"/>
        <family val="1"/>
      </rPr>
      <t>CARGA, MANOBRA E DESCARGA - BRITA GRADUADA</t>
    </r>
  </si>
  <si>
    <r>
      <rPr>
        <sz val="7.5"/>
        <rFont val="Calibri"/>
        <family val="1"/>
      </rPr>
      <t>3.10</t>
    </r>
  </si>
  <si>
    <r>
      <rPr>
        <sz val="7.5"/>
        <rFont val="Calibri"/>
        <family val="1"/>
      </rPr>
      <t>3.11</t>
    </r>
  </si>
  <si>
    <r>
      <rPr>
        <sz val="7.5"/>
        <rFont val="Calibri"/>
        <family val="1"/>
      </rPr>
      <t>IMPRIMAÇÃO COM CM-30</t>
    </r>
  </si>
  <si>
    <r>
      <rPr>
        <sz val="7.5"/>
        <rFont val="Calibri"/>
        <family val="1"/>
      </rPr>
      <t>3.12</t>
    </r>
  </si>
  <si>
    <r>
      <rPr>
        <sz val="7.5"/>
        <rFont val="Calibri"/>
        <family val="1"/>
      </rPr>
      <t xml:space="preserve">ASSENTAMENTO DE GUIA (MEIO-FIO), CONFECCIONADA EM CONCRETO PRÉ-FABRICADO,
</t>
    </r>
    <r>
      <rPr>
        <sz val="7.5"/>
        <rFont val="Calibri"/>
        <family val="1"/>
      </rPr>
      <t>DIMENSÕES 100X15X13X30 CM</t>
    </r>
  </si>
  <si>
    <r>
      <rPr>
        <sz val="7.5"/>
        <rFont val="Calibri"/>
        <family val="1"/>
      </rPr>
      <t>3.13</t>
    </r>
  </si>
  <si>
    <r>
      <rPr>
        <sz val="7.5"/>
        <rFont val="Calibri"/>
        <family val="1"/>
      </rPr>
      <t>3.14</t>
    </r>
  </si>
  <si>
    <r>
      <rPr>
        <sz val="7.5"/>
        <rFont val="Calibri"/>
        <family val="1"/>
      </rPr>
      <t>CPU 19</t>
    </r>
  </si>
  <si>
    <r>
      <rPr>
        <sz val="7.5"/>
        <rFont val="Calibri"/>
        <family val="1"/>
      </rPr>
      <t>ESCORAMENTO DE MEIO FIO - MATERIAL LOCAL</t>
    </r>
  </si>
  <si>
    <r>
      <rPr>
        <sz val="7.5"/>
        <rFont val="Calibri"/>
        <family val="1"/>
      </rPr>
      <t>3.15</t>
    </r>
  </si>
  <si>
    <r>
      <rPr>
        <sz val="7.5"/>
        <rFont val="Calibri"/>
        <family val="1"/>
      </rPr>
      <t>PINTURA DE MEIO FIO</t>
    </r>
  </si>
  <si>
    <r>
      <rPr>
        <b/>
        <sz val="7.5"/>
        <color rgb="FFFFFFFF"/>
        <rFont val="Calibri"/>
        <family val="1"/>
      </rPr>
      <t>TOTAL DO ITEM 3</t>
    </r>
  </si>
  <si>
    <r>
      <rPr>
        <b/>
        <sz val="7.5"/>
        <color rgb="FFFFFFFF"/>
        <rFont val="Calibri"/>
        <family val="1"/>
      </rPr>
      <t>4</t>
    </r>
  </si>
  <si>
    <r>
      <rPr>
        <b/>
        <sz val="7.5"/>
        <color rgb="FFFFFFFF"/>
        <rFont val="Calibri"/>
        <family val="1"/>
      </rPr>
      <t>PAVIMENTAÇÃO ASFÁLTICA</t>
    </r>
  </si>
  <si>
    <r>
      <rPr>
        <sz val="7.5"/>
        <rFont val="Calibri"/>
        <family val="1"/>
      </rPr>
      <t>4.1</t>
    </r>
  </si>
  <si>
    <r>
      <rPr>
        <sz val="7.5"/>
        <rFont val="Calibri"/>
        <family val="1"/>
      </rPr>
      <t>PINTURA DE LIGACAO COM EMULSAO RR-1C</t>
    </r>
  </si>
  <si>
    <r>
      <rPr>
        <sz val="7.5"/>
        <rFont val="Calibri"/>
        <family val="1"/>
      </rPr>
      <t>4.2</t>
    </r>
  </si>
  <si>
    <r>
      <rPr>
        <sz val="7.5"/>
        <rFont val="Calibri"/>
        <family val="1"/>
      </rPr>
      <t>4011459 (CPU)</t>
    </r>
  </si>
  <si>
    <r>
      <rPr>
        <sz val="7.5"/>
        <rFont val="Calibri"/>
        <family val="1"/>
      </rPr>
      <t>CONCRETO BETUMINOSO USINADO QUENTE (C.B.U.Q.), FORNECIMENTO E EXECUÇÃO, EXCLUSIVE CARGA, MANOBRA, DESCAGA E TRANSPORTE</t>
    </r>
  </si>
  <si>
    <r>
      <rPr>
        <sz val="7.5"/>
        <rFont val="Calibri"/>
        <family val="1"/>
      </rPr>
      <t>4.3</t>
    </r>
  </si>
  <si>
    <r>
      <rPr>
        <sz val="7.5"/>
        <rFont val="Calibri"/>
        <family val="1"/>
      </rPr>
      <t>CARGA, MANOBRAS E DESCARGA - CBUQ</t>
    </r>
  </si>
  <si>
    <r>
      <rPr>
        <sz val="7.5"/>
        <rFont val="Calibri"/>
        <family val="1"/>
      </rPr>
      <t>4.4</t>
    </r>
  </si>
  <si>
    <r>
      <rPr>
        <b/>
        <sz val="7.5"/>
        <color rgb="FFFFFFFF"/>
        <rFont val="Calibri"/>
        <family val="1"/>
      </rPr>
      <t>TOTAL DO ITEM 4</t>
    </r>
  </si>
  <si>
    <r>
      <rPr>
        <b/>
        <sz val="7.5"/>
        <color rgb="FFFFFFFF"/>
        <rFont val="Calibri"/>
        <family val="1"/>
      </rPr>
      <t>5</t>
    </r>
  </si>
  <si>
    <r>
      <rPr>
        <b/>
        <sz val="7.5"/>
        <color rgb="FFFFFFFF"/>
        <rFont val="Calibri"/>
        <family val="1"/>
      </rPr>
      <t>SINALIZAÇÃO</t>
    </r>
  </si>
  <si>
    <r>
      <rPr>
        <sz val="7.5"/>
        <rFont val="Calibri"/>
        <family val="1"/>
      </rPr>
      <t>5.1</t>
    </r>
  </si>
  <si>
    <r>
      <rPr>
        <sz val="7.5"/>
        <rFont val="Calibri"/>
        <family val="1"/>
      </rPr>
      <t>LIMPEZA DA SUPERFÍCIE PARA APLICAÇÃO DE SINALIZAÇÃO</t>
    </r>
  </si>
  <si>
    <r>
      <rPr>
        <sz val="7.5"/>
        <rFont val="Calibri"/>
        <family val="1"/>
      </rPr>
      <t>5.2</t>
    </r>
  </si>
  <si>
    <r>
      <rPr>
        <sz val="7.5"/>
        <rFont val="Calibri"/>
        <family val="1"/>
      </rPr>
      <t>SINALIZAÇÃO HORIZONTAL TINTA ACRÍLICA, COR AMARELA, EIXO  (L= 12 CM)</t>
    </r>
  </si>
  <si>
    <r>
      <rPr>
        <sz val="7.5"/>
        <rFont val="Calibri"/>
        <family val="1"/>
      </rPr>
      <t>5.3</t>
    </r>
  </si>
  <si>
    <r>
      <rPr>
        <sz val="7.5"/>
        <rFont val="Calibri"/>
        <family val="1"/>
      </rPr>
      <t>SINALIZAÇÃO HORIZONTAL ÁREAS ESPECIAIS</t>
    </r>
  </si>
  <si>
    <r>
      <rPr>
        <sz val="7.5"/>
        <rFont val="Calibri"/>
        <family val="1"/>
      </rPr>
      <t>5.4</t>
    </r>
  </si>
  <si>
    <r>
      <rPr>
        <sz val="7.5"/>
        <rFont val="Calibri"/>
        <family val="1"/>
      </rPr>
      <t xml:space="preserve">PLACA TIPO A32 B-ADVERTENCIA (PASSAGEM DE PEDESTRE)  - SUPORTE METÁLICO H=
</t>
    </r>
    <r>
      <rPr>
        <sz val="7.5"/>
        <rFont val="Calibri"/>
        <family val="1"/>
      </rPr>
      <t>2,20M, L = 50CM</t>
    </r>
  </si>
  <si>
    <r>
      <rPr>
        <sz val="7.5"/>
        <rFont val="Calibri"/>
        <family val="1"/>
      </rPr>
      <t>5.5</t>
    </r>
  </si>
  <si>
    <r>
      <rPr>
        <sz val="7.5"/>
        <rFont val="Calibri"/>
        <family val="1"/>
      </rPr>
      <t>PLACA TIPO R01-REGULAMENTAÇÃO (PARE)  - SUPORTE METÁLICO H= 2,20M, L = 33CM</t>
    </r>
  </si>
  <si>
    <r>
      <rPr>
        <sz val="7.5"/>
        <rFont val="Calibri"/>
        <family val="1"/>
      </rPr>
      <t>5.6</t>
    </r>
  </si>
  <si>
    <r>
      <rPr>
        <sz val="7.5"/>
        <rFont val="Calibri"/>
        <family val="1"/>
      </rPr>
      <t xml:space="preserve">PLACA TIPO R19-REGULAMENTAÇÃO (VELOCIDADE)  - SUPORTE METÁLICO H= 2,20M,
</t>
    </r>
    <r>
      <rPr>
        <sz val="7.5"/>
        <rFont val="Calibri"/>
        <family val="1"/>
      </rPr>
      <t>D=50CM</t>
    </r>
  </si>
  <si>
    <r>
      <rPr>
        <sz val="7.5"/>
        <rFont val="Calibri"/>
        <family val="1"/>
      </rPr>
      <t>5.7</t>
    </r>
  </si>
  <si>
    <r>
      <rPr>
        <sz val="7.5"/>
        <rFont val="Calibri"/>
        <family val="1"/>
      </rPr>
      <t>SUPORTE METÁLICO PARA PLACA - H= 2,20M</t>
    </r>
  </si>
  <si>
    <r>
      <rPr>
        <b/>
        <sz val="7.5"/>
        <color rgb="FFFFFFFF"/>
        <rFont val="Calibri"/>
        <family val="1"/>
      </rPr>
      <t>TOTAL DO ITEM 5</t>
    </r>
  </si>
  <si>
    <r>
      <rPr>
        <b/>
        <sz val="7.5"/>
        <color rgb="FFFFFFFF"/>
        <rFont val="Calibri"/>
        <family val="1"/>
      </rPr>
      <t>6</t>
    </r>
  </si>
  <si>
    <r>
      <rPr>
        <b/>
        <sz val="7.5"/>
        <color rgb="FFFFFFFF"/>
        <rFont val="Calibri"/>
        <family val="1"/>
      </rPr>
      <t>SERVIÇOS FINAIS E COMPLEMENTARES</t>
    </r>
  </si>
  <si>
    <r>
      <rPr>
        <sz val="7.5"/>
        <rFont val="Calibri"/>
        <family val="1"/>
      </rPr>
      <t>6.1</t>
    </r>
  </si>
  <si>
    <r>
      <rPr>
        <sz val="7.5"/>
        <rFont val="Calibri"/>
        <family val="1"/>
      </rPr>
      <t>DESMOBILIZAÇÃO DE EQUIPES E EQUIPAMENTOS</t>
    </r>
  </si>
  <si>
    <r>
      <rPr>
        <sz val="7.5"/>
        <rFont val="Calibri"/>
        <family val="1"/>
      </rPr>
      <t>6.2</t>
    </r>
  </si>
  <si>
    <r>
      <rPr>
        <sz val="7.5"/>
        <rFont val="Calibri"/>
        <family val="1"/>
      </rPr>
      <t>CPU 20</t>
    </r>
  </si>
  <si>
    <r>
      <rPr>
        <sz val="7.5"/>
        <rFont val="Calibri"/>
        <family val="1"/>
      </rPr>
      <t>LIMPEZA FINAL DA OBRA</t>
    </r>
  </si>
  <si>
    <r>
      <rPr>
        <b/>
        <sz val="7.5"/>
        <color rgb="FFFFFFFF"/>
        <rFont val="Calibri"/>
        <family val="1"/>
      </rPr>
      <t>TOTAL DO ITEM 6</t>
    </r>
  </si>
  <si>
    <r>
      <rPr>
        <b/>
        <sz val="7.5"/>
        <color rgb="FFFFFFFF"/>
        <rFont val="Calibri"/>
        <family val="1"/>
      </rPr>
      <t>7</t>
    </r>
  </si>
  <si>
    <r>
      <rPr>
        <b/>
        <sz val="7.5"/>
        <color rgb="FFFFFFFF"/>
        <rFont val="Calibri"/>
        <family val="1"/>
      </rPr>
      <t>MATERIAL BETUMINOSO ( BDI DIFERENCIADO)</t>
    </r>
  </si>
  <si>
    <r>
      <rPr>
        <b/>
        <sz val="7.5"/>
        <color rgb="FFFFFFFF"/>
        <rFont val="Calibri"/>
        <family val="1"/>
      </rPr>
      <t>7.1</t>
    </r>
  </si>
  <si>
    <r>
      <rPr>
        <b/>
        <sz val="7.5"/>
        <color rgb="FFFFFFFF"/>
        <rFont val="Calibri"/>
        <family val="1"/>
      </rPr>
      <t>AQUISIÇÃO DE MATERIAL BETUMINOSO ( BDI DIFERENCIADO)</t>
    </r>
  </si>
  <si>
    <r>
      <rPr>
        <sz val="7.5"/>
        <rFont val="Calibri"/>
        <family val="1"/>
      </rPr>
      <t>7.1.1</t>
    </r>
  </si>
  <si>
    <r>
      <rPr>
        <sz val="7.5"/>
        <rFont val="Calibri"/>
        <family val="1"/>
      </rPr>
      <t>COTAÇÃO</t>
    </r>
  </si>
  <si>
    <r>
      <rPr>
        <sz val="7.5"/>
        <rFont val="Calibri"/>
        <family val="1"/>
      </rPr>
      <t>ANP</t>
    </r>
  </si>
  <si>
    <r>
      <rPr>
        <sz val="7.5"/>
        <rFont val="Calibri"/>
        <family val="1"/>
      </rPr>
      <t>RR 1-C</t>
    </r>
  </si>
  <si>
    <r>
      <rPr>
        <sz val="7.5"/>
        <rFont val="Calibri"/>
        <family val="1"/>
      </rPr>
      <t>kg</t>
    </r>
  </si>
  <si>
    <r>
      <rPr>
        <sz val="7.5"/>
        <rFont val="Calibri"/>
        <family val="1"/>
      </rPr>
      <t>-</t>
    </r>
  </si>
  <si>
    <r>
      <rPr>
        <sz val="7.5"/>
        <rFont val="Calibri"/>
        <family val="1"/>
      </rPr>
      <t>7.1.2</t>
    </r>
  </si>
  <si>
    <r>
      <rPr>
        <sz val="7.5"/>
        <rFont val="Calibri"/>
        <family val="1"/>
      </rPr>
      <t>CAP - 50/70</t>
    </r>
  </si>
  <si>
    <r>
      <rPr>
        <sz val="7.5"/>
        <rFont val="Calibri"/>
        <family val="1"/>
      </rPr>
      <t>Ton</t>
    </r>
  </si>
  <si>
    <r>
      <rPr>
        <sz val="7.5"/>
        <rFont val="Calibri"/>
        <family val="1"/>
      </rPr>
      <t>7.1.3</t>
    </r>
  </si>
  <si>
    <r>
      <rPr>
        <sz val="7.5"/>
        <rFont val="Calibri"/>
        <family val="1"/>
      </rPr>
      <t>CM-30</t>
    </r>
  </si>
  <si>
    <r>
      <rPr>
        <b/>
        <sz val="7.5"/>
        <color rgb="FFFFFFFF"/>
        <rFont val="Calibri"/>
        <family val="1"/>
      </rPr>
      <t>7.2</t>
    </r>
  </si>
  <si>
    <r>
      <rPr>
        <b/>
        <sz val="7.5"/>
        <color rgb="FFFFFFFF"/>
        <rFont val="Calibri"/>
        <family val="1"/>
      </rPr>
      <t>TRANSPORTE DE MATERIAL BETUMINOSO ( BDI DIFERENCIADO)</t>
    </r>
  </si>
  <si>
    <r>
      <rPr>
        <sz val="7.5"/>
        <rFont val="Calibri"/>
        <family val="1"/>
      </rPr>
      <t>7.2.1</t>
    </r>
  </si>
  <si>
    <r>
      <rPr>
        <sz val="7.5"/>
        <rFont val="Calibri"/>
        <family val="1"/>
      </rPr>
      <t xml:space="preserve">TRANSPORTE COM CAMINHÃO TANQUE DE TRANSPORTE DE MATERIAL ASFÁLTICO -
</t>
    </r>
    <r>
      <rPr>
        <sz val="7.5"/>
        <rFont val="Calibri"/>
        <family val="1"/>
      </rPr>
      <t>DMT ATÉ 30KM</t>
    </r>
  </si>
  <si>
    <r>
      <rPr>
        <sz val="7.5"/>
        <rFont val="Calibri"/>
        <family val="1"/>
      </rPr>
      <t>7.2.2</t>
    </r>
  </si>
  <si>
    <r>
      <rPr>
        <sz val="7.5"/>
        <rFont val="Calibri"/>
        <family val="1"/>
      </rPr>
      <t xml:space="preserve">TRANSPORTE COM CAMINHÃO TANQUE DE TRANSPORTE DE MATERIAL ASFÁLTICO -
</t>
    </r>
    <r>
      <rPr>
        <sz val="7.5"/>
        <rFont val="Calibri"/>
        <family val="1"/>
      </rPr>
      <t>ADICIONAL PARA DMT EXCEDENTE A 30 KM</t>
    </r>
  </si>
  <si>
    <r>
      <rPr>
        <b/>
        <sz val="7.5"/>
        <color rgb="FFFFFFFF"/>
        <rFont val="Calibri"/>
        <family val="1"/>
      </rPr>
      <t>TOTAL DO ITEM 7</t>
    </r>
  </si>
  <si>
    <r>
      <rPr>
        <b/>
        <sz val="7.5"/>
        <color rgb="FFFFFFFF"/>
        <rFont val="Calibri"/>
        <family val="1"/>
      </rPr>
      <t>TOTAL DO ORÇAMENTO</t>
    </r>
  </si>
  <si>
    <t>SS CONSTRUÇÕES LTDA
Silvio Luiz Salazar da Silva</t>
  </si>
  <si>
    <t>CONTRATANTE: PREFEITURA MUNICOPAL DE SÃO VICENTE DO SUL TABELA SICRO - OUTUBRO/2025
LOCAL: RUA ANTERO XAVIER - T02 TABELA SINAPI -SETEMBRO/2025
TRECHO: ENTRE A ESTACA 1+033,05 E A ESTACA 1+393,05 NÃO DESONERADO
ÁREA: 360,00m X 7,00m + 18,50m² = 2.538,50m² BDI 01: 27,49%
DATA: 04/05/2026 - CONCORRÊNCIA ELETRONICA Nº 90.001/2026 - PROCESSO ADMINISTRATIVO Nº 216/2026 – PROCESSO LICITATÓRIO Nº 101/2026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</si>
</sst>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7.5"/>
      <name val="Calibri"/>
      <family val="2"/>
    </font>
    <font>
      <sz val="7.5"/>
      <name val="Calibri"/>
      <family val="2"/>
    </font>
    <font>
      <sz val="7.5"/>
      <color rgb="FF000000"/>
      <name val="Calibri"/>
      <family val="2"/>
    </font>
    <font>
      <b/>
      <sz val="7.5"/>
      <color rgb="FFFFFFFF"/>
      <name val="Calibri"/>
      <family val="2"/>
    </font>
    <font>
      <sz val="7.5"/>
      <name val="Arial MT"/>
    </font>
    <font>
      <b/>
      <sz val="7.5"/>
      <color rgb="FFFFFFFF"/>
      <name val="Calibri"/>
      <family val="1"/>
    </font>
    <font>
      <sz val="7.5"/>
      <name val="Calibri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234061"/>
      </patternFill>
    </fill>
    <fill>
      <patternFill patternType="solid">
        <fgColor rgb="FF001F5F"/>
      </patternFill>
    </fill>
  </fills>
  <borders count="7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 indent="1"/>
    </xf>
    <xf numFmtId="0" fontId="0" fillId="2" borderId="2" xfId="0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right" vertical="top" shrinkToFit="1"/>
    </xf>
    <xf numFmtId="10" fontId="3" fillId="0" borderId="2" xfId="0" applyNumberFormat="1" applyFont="1" applyFill="1" applyBorder="1" applyAlignment="1">
      <alignment horizontal="center" vertical="top" shrinkToFit="1"/>
    </xf>
    <xf numFmtId="0" fontId="2" fillId="0" borderId="3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right" vertical="top" shrinkToFit="1"/>
    </xf>
    <xf numFmtId="4" fontId="3" fillId="0" borderId="5" xfId="0" applyNumberFormat="1" applyFont="1" applyFill="1" applyBorder="1" applyAlignment="1">
      <alignment horizontal="right" vertical="top" shrinkToFit="1"/>
    </xf>
    <xf numFmtId="4" fontId="3" fillId="0" borderId="2" xfId="0" applyNumberFormat="1" applyFont="1" applyFill="1" applyBorder="1" applyAlignment="1">
      <alignment horizontal="right" vertical="top" shrinkToFit="1"/>
    </xf>
    <xf numFmtId="0" fontId="1" fillId="2" borderId="3" xfId="0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right" vertical="top" shrinkToFit="1"/>
    </xf>
    <xf numFmtId="3" fontId="3" fillId="0" borderId="2" xfId="0" applyNumberFormat="1" applyFont="1" applyFill="1" applyBorder="1" applyAlignment="1">
      <alignment horizontal="right" vertical="top" shrinkToFit="1"/>
    </xf>
    <xf numFmtId="0" fontId="0" fillId="0" borderId="2" xfId="0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 indent="2"/>
    </xf>
    <xf numFmtId="2" fontId="3" fillId="0" borderId="2" xfId="0" applyNumberFormat="1" applyFont="1" applyFill="1" applyBorder="1" applyAlignment="1">
      <alignment horizontal="center" vertical="top" shrinkToFit="1"/>
    </xf>
    <xf numFmtId="2" fontId="4" fillId="2" borderId="5" xfId="0" applyNumberFormat="1" applyFont="1" applyFill="1" applyBorder="1" applyAlignment="1">
      <alignment horizontal="right" vertical="top" shrinkToFit="1"/>
    </xf>
    <xf numFmtId="0" fontId="2" fillId="0" borderId="5" xfId="0" applyFont="1" applyFill="1" applyBorder="1" applyAlignment="1">
      <alignment horizontal="left" vertical="top" wrapText="1" indent="3"/>
    </xf>
    <xf numFmtId="0" fontId="2" fillId="0" borderId="5" xfId="0" applyFont="1" applyFill="1" applyBorder="1" applyAlignment="1">
      <alignment horizontal="right" vertical="top" wrapText="1" inden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vertical="top" wrapText="1" indent="14"/>
    </xf>
    <xf numFmtId="0" fontId="5" fillId="0" borderId="0" xfId="0" applyFont="1" applyFill="1" applyBorder="1" applyAlignment="1">
      <alignment horizontal="right" vertical="top" wrapText="1" indent="14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2" borderId="3" xfId="0" applyFill="1" applyBorder="1" applyAlignment="1">
      <alignment horizontal="right" vertical="top" wrapText="1" indent="1"/>
    </xf>
    <xf numFmtId="0" fontId="0" fillId="2" borderId="5" xfId="0" applyFill="1" applyBorder="1" applyAlignment="1">
      <alignment horizontal="right" vertical="top" wrapText="1" indent="1"/>
    </xf>
    <xf numFmtId="0" fontId="0" fillId="2" borderId="3" xfId="0" applyFill="1" applyBorder="1" applyAlignment="1">
      <alignment horizontal="left" vertical="top" wrapText="1" indent="1"/>
    </xf>
    <xf numFmtId="0" fontId="0" fillId="2" borderId="5" xfId="0" applyFill="1" applyBorder="1" applyAlignment="1">
      <alignment horizontal="left" vertical="top" wrapText="1" indent="1"/>
    </xf>
    <xf numFmtId="0" fontId="0" fillId="2" borderId="3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 indent="1"/>
    </xf>
    <xf numFmtId="0" fontId="1" fillId="2" borderId="5" xfId="0" applyFont="1" applyFill="1" applyBorder="1" applyAlignment="1">
      <alignment horizontal="left" vertical="top" wrapText="1" indent="1"/>
    </xf>
    <xf numFmtId="0" fontId="1" fillId="2" borderId="3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horizontal="left" vertical="top" wrapText="1" indent="3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433915</xdr:colOff>
      <xdr:row>1</xdr:row>
      <xdr:rowOff>15874</xdr:rowOff>
    </xdr:from>
    <xdr:to>
      <xdr:col>23</xdr:col>
      <xdr:colOff>309032</xdr:colOff>
      <xdr:row>1</xdr:row>
      <xdr:rowOff>814917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3353A41-BDF5-49A9-8C8D-EFD63B3DE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6582" y="216957"/>
          <a:ext cx="2647950" cy="79904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47</xdr:row>
      <xdr:rowOff>158750</xdr:rowOff>
    </xdr:from>
    <xdr:to>
      <xdr:col>23</xdr:col>
      <xdr:colOff>668867</xdr:colOff>
      <xdr:row>47</xdr:row>
      <xdr:rowOff>711200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E5DF5A3-0106-4C35-9169-5F85715F3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6417" y="8932333"/>
          <a:ext cx="2647950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3"/>
  <sheetViews>
    <sheetView showGridLines="0" tabSelected="1" zoomScale="90" zoomScaleNormal="90" workbookViewId="0">
      <selection activeCell="M21" sqref="M21:N21"/>
    </sheetView>
  </sheetViews>
  <sheetFormatPr defaultRowHeight="12.75" x14ac:dyDescent="0.2"/>
  <cols>
    <col min="1" max="1" width="8" customWidth="1"/>
    <col min="2" max="2" width="10.5" customWidth="1"/>
    <col min="3" max="3" width="8" customWidth="1"/>
    <col min="4" max="4" width="45.33203125" customWidth="1"/>
    <col min="5" max="5" width="17.33203125" customWidth="1"/>
    <col min="6" max="6" width="1.1640625" customWidth="1"/>
    <col min="7" max="7" width="10.5" customWidth="1"/>
    <col min="8" max="8" width="12.6640625" customWidth="1"/>
    <col min="9" max="10" width="6.83203125" customWidth="1"/>
    <col min="11" max="11" width="3.33203125" customWidth="1"/>
    <col min="12" max="12" width="9.33203125" customWidth="1"/>
    <col min="13" max="13" width="2.1640625" customWidth="1"/>
    <col min="14" max="14" width="9.33203125" customWidth="1"/>
    <col min="15" max="15" width="3.33203125" customWidth="1"/>
    <col min="16" max="16" width="8" customWidth="1"/>
    <col min="17" max="17" width="3.33203125" customWidth="1"/>
    <col min="18" max="18" width="8" customWidth="1"/>
    <col min="19" max="19" width="5.83203125" customWidth="1"/>
    <col min="20" max="20" width="12.6640625" customWidth="1"/>
    <col min="21" max="21" width="5.83203125" customWidth="1"/>
    <col min="22" max="22" width="11.5" customWidth="1"/>
    <col min="23" max="23" width="4.6640625" customWidth="1"/>
    <col min="24" max="24" width="12.6640625" customWidth="1"/>
    <col min="25" max="25" width="24.5" customWidth="1"/>
  </cols>
  <sheetData>
    <row r="1" spans="1:24" ht="15.75" customHeight="1" x14ac:dyDescent="0.2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69.75" customHeight="1" x14ac:dyDescent="0.2">
      <c r="A2" s="31" t="s">
        <v>171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24" ht="12.2" customHeight="1" x14ac:dyDescent="0.2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9"/>
    </row>
    <row r="4" spans="1:24" ht="8.2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39.75" customHeight="1" x14ac:dyDescent="0.2">
      <c r="A5" s="6" t="s">
        <v>0</v>
      </c>
      <c r="B5" s="7" t="s">
        <v>1</v>
      </c>
      <c r="C5" s="6" t="s">
        <v>2</v>
      </c>
      <c r="D5" s="36" t="s">
        <v>3</v>
      </c>
      <c r="E5" s="37"/>
      <c r="F5" s="38"/>
      <c r="G5" s="6" t="s">
        <v>4</v>
      </c>
      <c r="H5" s="7" t="s">
        <v>5</v>
      </c>
      <c r="I5" s="9" t="s">
        <v>6</v>
      </c>
      <c r="J5" s="6" t="s">
        <v>7</v>
      </c>
      <c r="K5" s="52" t="s">
        <v>8</v>
      </c>
      <c r="L5" s="53"/>
      <c r="M5" s="54" t="s">
        <v>9</v>
      </c>
      <c r="N5" s="55"/>
      <c r="O5" s="56" t="s">
        <v>10</v>
      </c>
      <c r="P5" s="57"/>
      <c r="Q5" s="52" t="s">
        <v>11</v>
      </c>
      <c r="R5" s="53"/>
      <c r="S5" s="58" t="s">
        <v>12</v>
      </c>
      <c r="T5" s="59"/>
      <c r="U5" s="36" t="s">
        <v>13</v>
      </c>
      <c r="V5" s="38"/>
      <c r="W5" s="60" t="s">
        <v>14</v>
      </c>
      <c r="X5" s="61"/>
    </row>
    <row r="6" spans="1:24" ht="9" customHeight="1" x14ac:dyDescent="0.2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9"/>
      <c r="U6" s="47"/>
      <c r="V6" s="49"/>
      <c r="W6" s="47"/>
      <c r="X6" s="49"/>
    </row>
    <row r="7" spans="1:24" ht="12.95" customHeight="1" x14ac:dyDescent="0.2">
      <c r="A7" s="6" t="s">
        <v>15</v>
      </c>
      <c r="B7" s="10"/>
      <c r="C7" s="10"/>
      <c r="D7" s="36" t="s">
        <v>16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62"/>
      <c r="V7" s="62"/>
      <c r="W7" s="62"/>
      <c r="X7" s="63"/>
    </row>
    <row r="8" spans="1:24" ht="12" customHeight="1" x14ac:dyDescent="0.2">
      <c r="A8" s="11" t="s">
        <v>17</v>
      </c>
      <c r="B8" s="12" t="s">
        <v>18</v>
      </c>
      <c r="C8" s="11" t="s">
        <v>19</v>
      </c>
      <c r="D8" s="33" t="s">
        <v>20</v>
      </c>
      <c r="E8" s="34"/>
      <c r="F8" s="35"/>
      <c r="G8" s="11" t="s">
        <v>21</v>
      </c>
      <c r="H8" s="14">
        <v>6</v>
      </c>
      <c r="I8" s="4"/>
      <c r="J8" s="15">
        <v>0.27489999999999998</v>
      </c>
      <c r="K8" s="16" t="s">
        <v>22</v>
      </c>
      <c r="L8" s="17">
        <v>519.47</v>
      </c>
      <c r="M8" s="16" t="s">
        <v>22</v>
      </c>
      <c r="N8" s="17">
        <v>596.04999999999995</v>
      </c>
      <c r="O8" s="16" t="s">
        <v>22</v>
      </c>
      <c r="P8" s="17">
        <v>66.22</v>
      </c>
      <c r="Q8" s="16" t="s">
        <v>22</v>
      </c>
      <c r="R8" s="17">
        <v>662.27</v>
      </c>
      <c r="S8" s="16" t="s">
        <v>22</v>
      </c>
      <c r="T8" s="18">
        <v>3576.3</v>
      </c>
      <c r="U8" s="13" t="s">
        <v>22</v>
      </c>
      <c r="V8" s="17">
        <v>397.32</v>
      </c>
      <c r="W8" s="16" t="s">
        <v>22</v>
      </c>
      <c r="X8" s="18">
        <v>3973.62</v>
      </c>
    </row>
    <row r="9" spans="1:24" ht="12.95" customHeight="1" x14ac:dyDescent="0.2">
      <c r="A9" s="11" t="s">
        <v>23</v>
      </c>
      <c r="B9" s="12" t="s">
        <v>24</v>
      </c>
      <c r="C9" s="11" t="s">
        <v>19</v>
      </c>
      <c r="D9" s="33" t="s">
        <v>25</v>
      </c>
      <c r="E9" s="34"/>
      <c r="F9" s="35"/>
      <c r="G9" s="11" t="s">
        <v>21</v>
      </c>
      <c r="H9" s="19">
        <v>2538.5</v>
      </c>
      <c r="I9" s="4"/>
      <c r="J9" s="15">
        <v>0.27489999999999998</v>
      </c>
      <c r="K9" s="16" t="s">
        <v>22</v>
      </c>
      <c r="L9" s="17">
        <v>1.75</v>
      </c>
      <c r="M9" s="16" t="s">
        <v>22</v>
      </c>
      <c r="N9" s="17">
        <v>2.0099999999999998</v>
      </c>
      <c r="O9" s="16" t="s">
        <v>22</v>
      </c>
      <c r="P9" s="17">
        <v>0.22</v>
      </c>
      <c r="Q9" s="16" t="s">
        <v>22</v>
      </c>
      <c r="R9" s="17">
        <v>2.23</v>
      </c>
      <c r="S9" s="16" t="s">
        <v>22</v>
      </c>
      <c r="T9" s="18">
        <v>5102.3900000000003</v>
      </c>
      <c r="U9" s="13" t="s">
        <v>22</v>
      </c>
      <c r="V9" s="17">
        <v>558.47</v>
      </c>
      <c r="W9" s="16" t="s">
        <v>22</v>
      </c>
      <c r="X9" s="18">
        <v>5660.86</v>
      </c>
    </row>
    <row r="10" spans="1:24" ht="12.95" customHeight="1" x14ac:dyDescent="0.2">
      <c r="A10" s="11" t="s">
        <v>26</v>
      </c>
      <c r="B10" s="12" t="s">
        <v>27</v>
      </c>
      <c r="C10" s="11" t="s">
        <v>28</v>
      </c>
      <c r="D10" s="33" t="s">
        <v>29</v>
      </c>
      <c r="E10" s="34"/>
      <c r="F10" s="35"/>
      <c r="G10" s="11" t="s">
        <v>30</v>
      </c>
      <c r="H10" s="14">
        <v>1</v>
      </c>
      <c r="I10" s="4"/>
      <c r="J10" s="15">
        <v>0.27489999999999998</v>
      </c>
      <c r="K10" s="16" t="s">
        <v>22</v>
      </c>
      <c r="L10" s="18">
        <v>21991.49</v>
      </c>
      <c r="M10" s="16" t="s">
        <v>22</v>
      </c>
      <c r="N10" s="18">
        <v>22426.9</v>
      </c>
      <c r="O10" s="16" t="s">
        <v>22</v>
      </c>
      <c r="P10" s="18">
        <v>1180.3599999999999</v>
      </c>
      <c r="Q10" s="16" t="s">
        <v>22</v>
      </c>
      <c r="R10" s="18">
        <v>23607.26</v>
      </c>
      <c r="S10" s="16" t="s">
        <v>22</v>
      </c>
      <c r="T10" s="18">
        <v>22426.9</v>
      </c>
      <c r="U10" s="13" t="s">
        <v>22</v>
      </c>
      <c r="V10" s="18">
        <v>1180.3599999999999</v>
      </c>
      <c r="W10" s="16" t="s">
        <v>22</v>
      </c>
      <c r="X10" s="18">
        <v>23607.26</v>
      </c>
    </row>
    <row r="11" spans="1:24" ht="12.95" customHeight="1" x14ac:dyDescent="0.2">
      <c r="A11" s="11" t="s">
        <v>31</v>
      </c>
      <c r="B11" s="12" t="s">
        <v>32</v>
      </c>
      <c r="C11" s="11" t="s">
        <v>19</v>
      </c>
      <c r="D11" s="33" t="s">
        <v>33</v>
      </c>
      <c r="E11" s="34"/>
      <c r="F11" s="35"/>
      <c r="G11" s="11" t="s">
        <v>34</v>
      </c>
      <c r="H11" s="14">
        <v>3</v>
      </c>
      <c r="I11" s="4"/>
      <c r="J11" s="15">
        <v>0.27489999999999998</v>
      </c>
      <c r="K11" s="16" t="s">
        <v>22</v>
      </c>
      <c r="L11" s="18">
        <v>11062.16</v>
      </c>
      <c r="M11" s="16" t="s">
        <v>22</v>
      </c>
      <c r="N11" s="18">
        <v>11282.52</v>
      </c>
      <c r="O11" s="16" t="s">
        <v>22</v>
      </c>
      <c r="P11" s="18">
        <v>2820.63</v>
      </c>
      <c r="Q11" s="16" t="s">
        <v>22</v>
      </c>
      <c r="R11" s="18">
        <v>14103.15</v>
      </c>
      <c r="S11" s="16" t="s">
        <v>22</v>
      </c>
      <c r="T11" s="18">
        <v>33847.56</v>
      </c>
      <c r="U11" s="13" t="s">
        <v>22</v>
      </c>
      <c r="V11" s="18">
        <v>8461.89</v>
      </c>
      <c r="W11" s="16" t="s">
        <v>22</v>
      </c>
      <c r="X11" s="18">
        <v>42309.45</v>
      </c>
    </row>
    <row r="12" spans="1:24" ht="12" customHeight="1" x14ac:dyDescent="0.2">
      <c r="A12" s="42"/>
      <c r="B12" s="43"/>
      <c r="C12" s="44"/>
      <c r="D12" s="36" t="s">
        <v>35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8"/>
      <c r="S12" s="20" t="s">
        <v>36</v>
      </c>
      <c r="T12" s="21">
        <f>SUM(T8:T11)</f>
        <v>64953.15</v>
      </c>
      <c r="U12" s="8" t="s">
        <v>36</v>
      </c>
      <c r="V12" s="21">
        <f>SUM(V8:V11)</f>
        <v>10598.039999999999</v>
      </c>
      <c r="W12" s="20" t="s">
        <v>36</v>
      </c>
      <c r="X12" s="21">
        <v>75551.19</v>
      </c>
    </row>
    <row r="13" spans="1:24" ht="12.95" customHeight="1" x14ac:dyDescent="0.2">
      <c r="A13" s="6" t="s">
        <v>37</v>
      </c>
      <c r="B13" s="10"/>
      <c r="C13" s="10"/>
      <c r="D13" s="36" t="s">
        <v>38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8"/>
    </row>
    <row r="14" spans="1:24" ht="12.95" customHeight="1" x14ac:dyDescent="0.2">
      <c r="A14" s="11" t="s">
        <v>39</v>
      </c>
      <c r="B14" s="22">
        <v>4805757</v>
      </c>
      <c r="C14" s="11" t="s">
        <v>28</v>
      </c>
      <c r="D14" s="33" t="s">
        <v>40</v>
      </c>
      <c r="E14" s="34"/>
      <c r="F14" s="35"/>
      <c r="G14" s="11" t="s">
        <v>41</v>
      </c>
      <c r="H14" s="19">
        <v>1631.49</v>
      </c>
      <c r="I14" s="4"/>
      <c r="J14" s="15">
        <v>0.27489999999999998</v>
      </c>
      <c r="K14" s="16" t="s">
        <v>22</v>
      </c>
      <c r="L14" s="17">
        <v>7</v>
      </c>
      <c r="M14" s="16" t="s">
        <v>22</v>
      </c>
      <c r="N14" s="17">
        <v>8.0299999999999994</v>
      </c>
      <c r="O14" s="16" t="s">
        <v>22</v>
      </c>
      <c r="P14" s="17">
        <v>0.89</v>
      </c>
      <c r="Q14" s="16" t="s">
        <v>22</v>
      </c>
      <c r="R14" s="17">
        <v>8.92</v>
      </c>
      <c r="S14" s="16" t="s">
        <v>22</v>
      </c>
      <c r="T14" s="18">
        <v>13100.86</v>
      </c>
      <c r="U14" s="13" t="s">
        <v>22</v>
      </c>
      <c r="V14" s="18">
        <v>1452.03</v>
      </c>
      <c r="W14" s="16" t="s">
        <v>22</v>
      </c>
      <c r="X14" s="18">
        <v>14552.89</v>
      </c>
    </row>
    <row r="15" spans="1:24" ht="12.95" customHeight="1" x14ac:dyDescent="0.2">
      <c r="A15" s="11" t="s">
        <v>42</v>
      </c>
      <c r="B15" s="22">
        <v>5915407</v>
      </c>
      <c r="C15" s="11" t="s">
        <v>28</v>
      </c>
      <c r="D15" s="33" t="s">
        <v>43</v>
      </c>
      <c r="E15" s="34"/>
      <c r="F15" s="35"/>
      <c r="G15" s="11" t="s">
        <v>44</v>
      </c>
      <c r="H15" s="14">
        <v>723.48</v>
      </c>
      <c r="I15" s="4"/>
      <c r="J15" s="15">
        <v>0.27489999999999998</v>
      </c>
      <c r="K15" s="16" t="s">
        <v>22</v>
      </c>
      <c r="L15" s="17">
        <v>3.01</v>
      </c>
      <c r="M15" s="16" t="s">
        <v>22</v>
      </c>
      <c r="N15" s="17">
        <v>3.46</v>
      </c>
      <c r="O15" s="16" t="s">
        <v>22</v>
      </c>
      <c r="P15" s="17">
        <v>0.38</v>
      </c>
      <c r="Q15" s="16" t="s">
        <v>22</v>
      </c>
      <c r="R15" s="17">
        <v>3.84</v>
      </c>
      <c r="S15" s="16" t="s">
        <v>22</v>
      </c>
      <c r="T15" s="18">
        <v>2503.2399999999998</v>
      </c>
      <c r="U15" s="13" t="s">
        <v>22</v>
      </c>
      <c r="V15" s="17">
        <v>274.92</v>
      </c>
      <c r="W15" s="16" t="s">
        <v>22</v>
      </c>
      <c r="X15" s="18">
        <v>2778.16</v>
      </c>
    </row>
    <row r="16" spans="1:24" ht="12" customHeight="1" x14ac:dyDescent="0.2">
      <c r="A16" s="11" t="s">
        <v>45</v>
      </c>
      <c r="B16" s="22">
        <v>5914359</v>
      </c>
      <c r="C16" s="11" t="s">
        <v>28</v>
      </c>
      <c r="D16" s="33" t="s">
        <v>46</v>
      </c>
      <c r="E16" s="34"/>
      <c r="F16" s="35"/>
      <c r="G16" s="11" t="s">
        <v>47</v>
      </c>
      <c r="H16" s="19">
        <v>1157.56</v>
      </c>
      <c r="I16" s="14">
        <v>1.6</v>
      </c>
      <c r="J16" s="15">
        <v>0.27489999999999998</v>
      </c>
      <c r="K16" s="16" t="s">
        <v>22</v>
      </c>
      <c r="L16" s="17">
        <v>1.25</v>
      </c>
      <c r="M16" s="16" t="s">
        <v>22</v>
      </c>
      <c r="N16" s="17">
        <v>1.52</v>
      </c>
      <c r="O16" s="16" t="s">
        <v>22</v>
      </c>
      <c r="P16" s="17">
        <v>7.0000000000000007E-2</v>
      </c>
      <c r="Q16" s="16" t="s">
        <v>22</v>
      </c>
      <c r="R16" s="17">
        <v>1.59</v>
      </c>
      <c r="S16" s="16" t="s">
        <v>22</v>
      </c>
      <c r="T16" s="18">
        <v>1759.49</v>
      </c>
      <c r="U16" s="13" t="s">
        <v>22</v>
      </c>
      <c r="V16" s="17">
        <v>81.03</v>
      </c>
      <c r="W16" s="16" t="s">
        <v>22</v>
      </c>
      <c r="X16" s="18">
        <v>1840.52</v>
      </c>
    </row>
    <row r="17" spans="1:24" ht="12.95" customHeight="1" x14ac:dyDescent="0.2">
      <c r="A17" s="11" t="s">
        <v>48</v>
      </c>
      <c r="B17" s="22">
        <v>4413942</v>
      </c>
      <c r="C17" s="11" t="s">
        <v>28</v>
      </c>
      <c r="D17" s="33" t="s">
        <v>49</v>
      </c>
      <c r="E17" s="34"/>
      <c r="F17" s="35"/>
      <c r="G17" s="11" t="s">
        <v>41</v>
      </c>
      <c r="H17" s="19">
        <v>2039.36</v>
      </c>
      <c r="I17" s="4"/>
      <c r="J17" s="15">
        <v>0.27489999999999998</v>
      </c>
      <c r="K17" s="16" t="s">
        <v>22</v>
      </c>
      <c r="L17" s="17">
        <v>2.75</v>
      </c>
      <c r="M17" s="16" t="s">
        <v>22</v>
      </c>
      <c r="N17" s="17">
        <v>3.16</v>
      </c>
      <c r="O17" s="16" t="s">
        <v>22</v>
      </c>
      <c r="P17" s="17">
        <v>0.35</v>
      </c>
      <c r="Q17" s="16" t="s">
        <v>22</v>
      </c>
      <c r="R17" s="17">
        <v>3.51</v>
      </c>
      <c r="S17" s="16" t="s">
        <v>22</v>
      </c>
      <c r="T17" s="18">
        <v>6444.38</v>
      </c>
      <c r="U17" s="13" t="s">
        <v>22</v>
      </c>
      <c r="V17" s="17">
        <v>713.78</v>
      </c>
      <c r="W17" s="16" t="s">
        <v>22</v>
      </c>
      <c r="X17" s="18">
        <v>7158.16</v>
      </c>
    </row>
    <row r="18" spans="1:24" ht="12.95" customHeight="1" x14ac:dyDescent="0.2">
      <c r="A18" s="11" t="s">
        <v>50</v>
      </c>
      <c r="B18" s="22">
        <v>2003850</v>
      </c>
      <c r="C18" s="11" t="s">
        <v>28</v>
      </c>
      <c r="D18" s="33" t="s">
        <v>51</v>
      </c>
      <c r="E18" s="34"/>
      <c r="F18" s="35"/>
      <c r="G18" s="11" t="s">
        <v>41</v>
      </c>
      <c r="H18" s="14">
        <v>131.29</v>
      </c>
      <c r="I18" s="4"/>
      <c r="J18" s="15">
        <v>0.27489999999999998</v>
      </c>
      <c r="K18" s="16" t="s">
        <v>22</v>
      </c>
      <c r="L18" s="17">
        <v>160.27000000000001</v>
      </c>
      <c r="M18" s="16" t="s">
        <v>22</v>
      </c>
      <c r="N18" s="17">
        <v>183.9</v>
      </c>
      <c r="O18" s="16" t="s">
        <v>22</v>
      </c>
      <c r="P18" s="17">
        <v>20.43</v>
      </c>
      <c r="Q18" s="16" t="s">
        <v>22</v>
      </c>
      <c r="R18" s="17">
        <v>204.33</v>
      </c>
      <c r="S18" s="16" t="s">
        <v>22</v>
      </c>
      <c r="T18" s="18">
        <v>24144.240000000002</v>
      </c>
      <c r="U18" s="13" t="s">
        <v>22</v>
      </c>
      <c r="V18" s="18">
        <v>2682.25</v>
      </c>
      <c r="W18" s="16" t="s">
        <v>22</v>
      </c>
      <c r="X18" s="18">
        <v>26826.49</v>
      </c>
    </row>
    <row r="19" spans="1:24" ht="12.95" customHeight="1" x14ac:dyDescent="0.2">
      <c r="A19" s="11" t="s">
        <v>52</v>
      </c>
      <c r="B19" s="22">
        <v>5915407</v>
      </c>
      <c r="C19" s="11" t="s">
        <v>28</v>
      </c>
      <c r="D19" s="33" t="s">
        <v>53</v>
      </c>
      <c r="E19" s="34"/>
      <c r="F19" s="35"/>
      <c r="G19" s="11" t="s">
        <v>44</v>
      </c>
      <c r="H19" s="14">
        <v>196.94</v>
      </c>
      <c r="I19" s="4"/>
      <c r="J19" s="15">
        <v>0.27489999999999998</v>
      </c>
      <c r="K19" s="16" t="s">
        <v>22</v>
      </c>
      <c r="L19" s="17">
        <v>3.01</v>
      </c>
      <c r="M19" s="16" t="s">
        <v>22</v>
      </c>
      <c r="N19" s="17">
        <v>3.46</v>
      </c>
      <c r="O19" s="16" t="s">
        <v>22</v>
      </c>
      <c r="P19" s="17">
        <v>0.38</v>
      </c>
      <c r="Q19" s="16" t="s">
        <v>22</v>
      </c>
      <c r="R19" s="17">
        <v>3.84</v>
      </c>
      <c r="S19" s="16" t="s">
        <v>22</v>
      </c>
      <c r="T19" s="17">
        <v>681.39</v>
      </c>
      <c r="U19" s="13" t="s">
        <v>22</v>
      </c>
      <c r="V19" s="17">
        <v>74.84</v>
      </c>
      <c r="W19" s="16" t="s">
        <v>22</v>
      </c>
      <c r="X19" s="17">
        <v>756.23</v>
      </c>
    </row>
    <row r="20" spans="1:24" ht="12" customHeight="1" x14ac:dyDescent="0.2">
      <c r="A20" s="11" t="s">
        <v>54</v>
      </c>
      <c r="B20" s="22">
        <v>5914389</v>
      </c>
      <c r="C20" s="11" t="s">
        <v>28</v>
      </c>
      <c r="D20" s="33" t="s">
        <v>55</v>
      </c>
      <c r="E20" s="34"/>
      <c r="F20" s="35"/>
      <c r="G20" s="11" t="s">
        <v>47</v>
      </c>
      <c r="H20" s="19">
        <v>18314.95</v>
      </c>
      <c r="I20" s="14">
        <v>93</v>
      </c>
      <c r="J20" s="15">
        <v>0.27489999999999998</v>
      </c>
      <c r="K20" s="16" t="s">
        <v>22</v>
      </c>
      <c r="L20" s="17">
        <v>0.82</v>
      </c>
      <c r="M20" s="16" t="s">
        <v>22</v>
      </c>
      <c r="N20" s="17">
        <v>1</v>
      </c>
      <c r="O20" s="16" t="s">
        <v>22</v>
      </c>
      <c r="P20" s="17">
        <v>0.05</v>
      </c>
      <c r="Q20" s="16" t="s">
        <v>22</v>
      </c>
      <c r="R20" s="17">
        <v>1.05</v>
      </c>
      <c r="S20" s="16" t="s">
        <v>22</v>
      </c>
      <c r="T20" s="18">
        <v>18314.95</v>
      </c>
      <c r="U20" s="13" t="s">
        <v>22</v>
      </c>
      <c r="V20" s="17">
        <v>915.75</v>
      </c>
      <c r="W20" s="16" t="s">
        <v>22</v>
      </c>
      <c r="X20" s="18">
        <v>19230.7</v>
      </c>
    </row>
    <row r="21" spans="1:24" ht="12.95" customHeight="1" x14ac:dyDescent="0.2">
      <c r="A21" s="11" t="s">
        <v>56</v>
      </c>
      <c r="B21" s="12" t="s">
        <v>57</v>
      </c>
      <c r="C21" s="11" t="s">
        <v>19</v>
      </c>
      <c r="D21" s="33" t="s">
        <v>58</v>
      </c>
      <c r="E21" s="34"/>
      <c r="F21" s="35"/>
      <c r="G21" s="11" t="s">
        <v>59</v>
      </c>
      <c r="H21" s="14">
        <v>873</v>
      </c>
      <c r="I21" s="4"/>
      <c r="J21" s="15">
        <v>0.27489999999999998</v>
      </c>
      <c r="K21" s="16" t="s">
        <v>22</v>
      </c>
      <c r="L21" s="17">
        <v>139.84</v>
      </c>
      <c r="M21" s="16" t="s">
        <v>22</v>
      </c>
      <c r="N21" s="17">
        <v>151.54</v>
      </c>
      <c r="O21" s="16" t="s">
        <v>22</v>
      </c>
      <c r="P21" s="17">
        <v>26.74</v>
      </c>
      <c r="Q21" s="16" t="s">
        <v>22</v>
      </c>
      <c r="R21" s="17">
        <v>178.28</v>
      </c>
      <c r="S21" s="16" t="s">
        <v>22</v>
      </c>
      <c r="T21" s="18">
        <v>132294.42000000001</v>
      </c>
      <c r="U21" s="13" t="s">
        <v>22</v>
      </c>
      <c r="V21" s="18">
        <v>23344.02</v>
      </c>
      <c r="W21" s="16" t="s">
        <v>22</v>
      </c>
      <c r="X21" s="18">
        <v>155638.44</v>
      </c>
    </row>
    <row r="22" spans="1:24" ht="12.95" customHeight="1" x14ac:dyDescent="0.2">
      <c r="A22" s="11" t="s">
        <v>60</v>
      </c>
      <c r="B22" s="12" t="s">
        <v>61</v>
      </c>
      <c r="C22" s="11" t="s">
        <v>28</v>
      </c>
      <c r="D22" s="33" t="s">
        <v>62</v>
      </c>
      <c r="E22" s="34"/>
      <c r="F22" s="35"/>
      <c r="G22" s="11" t="s">
        <v>59</v>
      </c>
      <c r="H22" s="14">
        <v>14</v>
      </c>
      <c r="I22" s="4"/>
      <c r="J22" s="15">
        <v>0.27489999999999998</v>
      </c>
      <c r="K22" s="16" t="s">
        <v>22</v>
      </c>
      <c r="L22" s="17">
        <v>207.7</v>
      </c>
      <c r="M22" s="16" t="s">
        <v>22</v>
      </c>
      <c r="N22" s="17">
        <v>225.08</v>
      </c>
      <c r="O22" s="16" t="s">
        <v>22</v>
      </c>
      <c r="P22" s="17">
        <v>39.71</v>
      </c>
      <c r="Q22" s="16" t="s">
        <v>22</v>
      </c>
      <c r="R22" s="17">
        <v>264.79000000000002</v>
      </c>
      <c r="S22" s="16" t="s">
        <v>22</v>
      </c>
      <c r="T22" s="18">
        <v>3151.12</v>
      </c>
      <c r="U22" s="13" t="s">
        <v>22</v>
      </c>
      <c r="V22" s="17">
        <v>555.94000000000005</v>
      </c>
      <c r="W22" s="16" t="s">
        <v>22</v>
      </c>
      <c r="X22" s="18">
        <v>3707.06</v>
      </c>
    </row>
    <row r="23" spans="1:24" ht="12.95" customHeight="1" x14ac:dyDescent="0.2">
      <c r="A23" s="11" t="s">
        <v>63</v>
      </c>
      <c r="B23" s="12" t="s">
        <v>64</v>
      </c>
      <c r="C23" s="11" t="s">
        <v>19</v>
      </c>
      <c r="D23" s="33" t="s">
        <v>65</v>
      </c>
      <c r="E23" s="34"/>
      <c r="F23" s="35"/>
      <c r="G23" s="11" t="s">
        <v>59</v>
      </c>
      <c r="H23" s="14">
        <v>250</v>
      </c>
      <c r="I23" s="4"/>
      <c r="J23" s="15">
        <v>0.27489999999999998</v>
      </c>
      <c r="K23" s="16" t="s">
        <v>22</v>
      </c>
      <c r="L23" s="17">
        <v>218.74</v>
      </c>
      <c r="M23" s="16" t="s">
        <v>22</v>
      </c>
      <c r="N23" s="17">
        <v>237.04</v>
      </c>
      <c r="O23" s="16" t="s">
        <v>22</v>
      </c>
      <c r="P23" s="17">
        <v>41.83</v>
      </c>
      <c r="Q23" s="16" t="s">
        <v>22</v>
      </c>
      <c r="R23" s="17">
        <v>278.87</v>
      </c>
      <c r="S23" s="16" t="s">
        <v>22</v>
      </c>
      <c r="T23" s="18">
        <v>59260</v>
      </c>
      <c r="U23" s="13" t="s">
        <v>22</v>
      </c>
      <c r="V23" s="18">
        <v>10457.5</v>
      </c>
      <c r="W23" s="16" t="s">
        <v>22</v>
      </c>
      <c r="X23" s="18">
        <v>69717.5</v>
      </c>
    </row>
    <row r="24" spans="1:24" ht="12" customHeight="1" x14ac:dyDescent="0.2">
      <c r="A24" s="11" t="s">
        <v>66</v>
      </c>
      <c r="B24" s="22">
        <v>5915014</v>
      </c>
      <c r="C24" s="11" t="s">
        <v>28</v>
      </c>
      <c r="D24" s="33" t="s">
        <v>55</v>
      </c>
      <c r="E24" s="34"/>
      <c r="F24" s="35"/>
      <c r="G24" s="11" t="s">
        <v>67</v>
      </c>
      <c r="H24" s="19">
        <v>16147.9</v>
      </c>
      <c r="I24" s="14">
        <v>74</v>
      </c>
      <c r="J24" s="15">
        <v>0.27489999999999998</v>
      </c>
      <c r="K24" s="16" t="s">
        <v>22</v>
      </c>
      <c r="L24" s="17">
        <v>1.33</v>
      </c>
      <c r="M24" s="16" t="s">
        <v>22</v>
      </c>
      <c r="N24" s="17">
        <v>1.62</v>
      </c>
      <c r="O24" s="16" t="s">
        <v>22</v>
      </c>
      <c r="P24" s="17">
        <v>0.08</v>
      </c>
      <c r="Q24" s="16" t="s">
        <v>22</v>
      </c>
      <c r="R24" s="17">
        <v>1.7</v>
      </c>
      <c r="S24" s="16" t="s">
        <v>22</v>
      </c>
      <c r="T24" s="18">
        <v>26159.599999999999</v>
      </c>
      <c r="U24" s="13" t="s">
        <v>22</v>
      </c>
      <c r="V24" s="18">
        <v>1291.83</v>
      </c>
      <c r="W24" s="16" t="s">
        <v>22</v>
      </c>
      <c r="X24" s="18">
        <v>27451.43</v>
      </c>
    </row>
    <row r="25" spans="1:24" ht="12.95" customHeight="1" x14ac:dyDescent="0.2">
      <c r="A25" s="11" t="s">
        <v>68</v>
      </c>
      <c r="B25" s="22">
        <v>4915608</v>
      </c>
      <c r="C25" s="11" t="s">
        <v>28</v>
      </c>
      <c r="D25" s="33" t="s">
        <v>69</v>
      </c>
      <c r="E25" s="34"/>
      <c r="F25" s="35"/>
      <c r="G25" s="11" t="s">
        <v>21</v>
      </c>
      <c r="H25" s="19">
        <v>1312.96</v>
      </c>
      <c r="I25" s="4"/>
      <c r="J25" s="15">
        <v>0.27489999999999998</v>
      </c>
      <c r="K25" s="16" t="s">
        <v>22</v>
      </c>
      <c r="L25" s="17">
        <v>3.01</v>
      </c>
      <c r="M25" s="16" t="s">
        <v>22</v>
      </c>
      <c r="N25" s="17">
        <v>3.46</v>
      </c>
      <c r="O25" s="16" t="s">
        <v>22</v>
      </c>
      <c r="P25" s="17">
        <v>0.38</v>
      </c>
      <c r="Q25" s="16" t="s">
        <v>22</v>
      </c>
      <c r="R25" s="17">
        <v>3.84</v>
      </c>
      <c r="S25" s="16" t="s">
        <v>22</v>
      </c>
      <c r="T25" s="18">
        <v>4542.8500000000004</v>
      </c>
      <c r="U25" s="13" t="s">
        <v>22</v>
      </c>
      <c r="V25" s="17">
        <v>498.92</v>
      </c>
      <c r="W25" s="16" t="s">
        <v>22</v>
      </c>
      <c r="X25" s="18">
        <v>5041.7700000000004</v>
      </c>
    </row>
    <row r="26" spans="1:24" ht="12.95" customHeight="1" x14ac:dyDescent="0.2">
      <c r="A26" s="11" t="s">
        <v>70</v>
      </c>
      <c r="B26" s="22">
        <v>4815671</v>
      </c>
      <c r="C26" s="11" t="s">
        <v>28</v>
      </c>
      <c r="D26" s="33" t="s">
        <v>71</v>
      </c>
      <c r="E26" s="34"/>
      <c r="F26" s="35"/>
      <c r="G26" s="11" t="s">
        <v>41</v>
      </c>
      <c r="H26" s="19">
        <v>1245.6300000000001</v>
      </c>
      <c r="I26" s="4"/>
      <c r="J26" s="15">
        <v>0.27489999999999998</v>
      </c>
      <c r="K26" s="16" t="s">
        <v>22</v>
      </c>
      <c r="L26" s="17">
        <v>20.09</v>
      </c>
      <c r="M26" s="16" t="s">
        <v>22</v>
      </c>
      <c r="N26" s="17">
        <v>21.77</v>
      </c>
      <c r="O26" s="16" t="s">
        <v>22</v>
      </c>
      <c r="P26" s="17">
        <v>3.84</v>
      </c>
      <c r="Q26" s="16" t="s">
        <v>22</v>
      </c>
      <c r="R26" s="17">
        <v>25.61</v>
      </c>
      <c r="S26" s="16" t="s">
        <v>22</v>
      </c>
      <c r="T26" s="18">
        <v>27117.360000000001</v>
      </c>
      <c r="U26" s="13" t="s">
        <v>22</v>
      </c>
      <c r="V26" s="18">
        <v>4783.22</v>
      </c>
      <c r="W26" s="16" t="s">
        <v>22</v>
      </c>
      <c r="X26" s="18">
        <v>31900.58</v>
      </c>
    </row>
    <row r="27" spans="1:24" ht="12.95" customHeight="1" x14ac:dyDescent="0.2">
      <c r="A27" s="11" t="s">
        <v>72</v>
      </c>
      <c r="B27" s="12" t="s">
        <v>73</v>
      </c>
      <c r="C27" s="11" t="s">
        <v>19</v>
      </c>
      <c r="D27" s="33" t="s">
        <v>74</v>
      </c>
      <c r="E27" s="34"/>
      <c r="F27" s="35"/>
      <c r="G27" s="11" t="s">
        <v>30</v>
      </c>
      <c r="H27" s="14">
        <v>1</v>
      </c>
      <c r="I27" s="4"/>
      <c r="J27" s="15">
        <v>0.27489999999999998</v>
      </c>
      <c r="K27" s="16" t="s">
        <v>22</v>
      </c>
      <c r="L27" s="18">
        <v>1211.6500000000001</v>
      </c>
      <c r="M27" s="16" t="s">
        <v>22</v>
      </c>
      <c r="N27" s="18">
        <v>1313.03</v>
      </c>
      <c r="O27" s="16" t="s">
        <v>22</v>
      </c>
      <c r="P27" s="17">
        <v>231.7</v>
      </c>
      <c r="Q27" s="16" t="s">
        <v>22</v>
      </c>
      <c r="R27" s="18">
        <v>1544.73</v>
      </c>
      <c r="S27" s="16" t="s">
        <v>22</v>
      </c>
      <c r="T27" s="18">
        <v>1313.03</v>
      </c>
      <c r="U27" s="13" t="s">
        <v>22</v>
      </c>
      <c r="V27" s="17">
        <v>231.7</v>
      </c>
      <c r="W27" s="16" t="s">
        <v>22</v>
      </c>
      <c r="X27" s="18">
        <v>1544.73</v>
      </c>
    </row>
    <row r="28" spans="1:24" ht="12" customHeight="1" x14ac:dyDescent="0.2">
      <c r="A28" s="11" t="s">
        <v>75</v>
      </c>
      <c r="B28" s="12" t="s">
        <v>76</v>
      </c>
      <c r="C28" s="11" t="s">
        <v>19</v>
      </c>
      <c r="D28" s="33" t="s">
        <v>77</v>
      </c>
      <c r="E28" s="34"/>
      <c r="F28" s="35"/>
      <c r="G28" s="11" t="s">
        <v>30</v>
      </c>
      <c r="H28" s="14">
        <v>1</v>
      </c>
      <c r="I28" s="4"/>
      <c r="J28" s="15">
        <v>0.27489999999999998</v>
      </c>
      <c r="K28" s="16" t="s">
        <v>22</v>
      </c>
      <c r="L28" s="18">
        <v>1336.01</v>
      </c>
      <c r="M28" s="16" t="s">
        <v>22</v>
      </c>
      <c r="N28" s="18">
        <v>1447.79</v>
      </c>
      <c r="O28" s="16" t="s">
        <v>22</v>
      </c>
      <c r="P28" s="17">
        <v>255.49</v>
      </c>
      <c r="Q28" s="16" t="s">
        <v>22</v>
      </c>
      <c r="R28" s="18">
        <v>1703.28</v>
      </c>
      <c r="S28" s="16" t="s">
        <v>22</v>
      </c>
      <c r="T28" s="18">
        <v>1447.79</v>
      </c>
      <c r="U28" s="13" t="s">
        <v>22</v>
      </c>
      <c r="V28" s="17">
        <v>255.49</v>
      </c>
      <c r="W28" s="16" t="s">
        <v>22</v>
      </c>
      <c r="X28" s="18">
        <v>1703.28</v>
      </c>
    </row>
    <row r="29" spans="1:24" ht="20.100000000000001" customHeight="1" x14ac:dyDescent="0.2">
      <c r="A29" s="11" t="s">
        <v>78</v>
      </c>
      <c r="B29" s="12" t="s">
        <v>79</v>
      </c>
      <c r="C29" s="11" t="s">
        <v>19</v>
      </c>
      <c r="D29" s="39" t="s">
        <v>80</v>
      </c>
      <c r="E29" s="40"/>
      <c r="F29" s="41"/>
      <c r="G29" s="11" t="s">
        <v>30</v>
      </c>
      <c r="H29" s="14">
        <v>28</v>
      </c>
      <c r="I29" s="23"/>
      <c r="J29" s="15">
        <v>0.27489999999999998</v>
      </c>
      <c r="K29" s="16" t="s">
        <v>22</v>
      </c>
      <c r="L29" s="18">
        <v>2125.52</v>
      </c>
      <c r="M29" s="16" t="s">
        <v>22</v>
      </c>
      <c r="N29" s="18">
        <v>2303.36</v>
      </c>
      <c r="O29" s="16" t="s">
        <v>22</v>
      </c>
      <c r="P29" s="17">
        <v>406.47</v>
      </c>
      <c r="Q29" s="16" t="s">
        <v>22</v>
      </c>
      <c r="R29" s="18">
        <v>2709.83</v>
      </c>
      <c r="S29" s="16" t="s">
        <v>22</v>
      </c>
      <c r="T29" s="18">
        <v>64494.080000000002</v>
      </c>
      <c r="U29" s="13" t="s">
        <v>22</v>
      </c>
      <c r="V29" s="18">
        <v>11381.16</v>
      </c>
      <c r="W29" s="16" t="s">
        <v>22</v>
      </c>
      <c r="X29" s="18">
        <v>75875.240000000005</v>
      </c>
    </row>
    <row r="30" spans="1:24" ht="12.95" customHeight="1" x14ac:dyDescent="0.2">
      <c r="A30" s="42"/>
      <c r="B30" s="43"/>
      <c r="C30" s="44"/>
      <c r="D30" s="36" t="s">
        <v>81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8"/>
      <c r="S30" s="20" t="s">
        <v>36</v>
      </c>
      <c r="T30" s="21">
        <v>386728.8</v>
      </c>
      <c r="U30" s="8" t="s">
        <v>36</v>
      </c>
      <c r="V30" s="21">
        <v>58994.38</v>
      </c>
      <c r="W30" s="20" t="s">
        <v>36</v>
      </c>
      <c r="X30" s="21">
        <v>445723.18</v>
      </c>
    </row>
    <row r="31" spans="1:24" ht="12.95" customHeight="1" x14ac:dyDescent="0.2">
      <c r="A31" s="6" t="s">
        <v>82</v>
      </c>
      <c r="B31" s="10"/>
      <c r="C31" s="10"/>
      <c r="D31" s="36" t="s">
        <v>83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8"/>
    </row>
    <row r="32" spans="1:24" ht="12.95" customHeight="1" x14ac:dyDescent="0.2">
      <c r="A32" s="11" t="s">
        <v>84</v>
      </c>
      <c r="B32" s="22">
        <v>5501879</v>
      </c>
      <c r="C32" s="11" t="s">
        <v>28</v>
      </c>
      <c r="D32" s="33" t="s">
        <v>85</v>
      </c>
      <c r="E32" s="34"/>
      <c r="F32" s="35"/>
      <c r="G32" s="11" t="s">
        <v>41</v>
      </c>
      <c r="H32" s="14">
        <v>879.02</v>
      </c>
      <c r="I32" s="4"/>
      <c r="J32" s="15">
        <v>0.27489999999999998</v>
      </c>
      <c r="K32" s="16" t="s">
        <v>22</v>
      </c>
      <c r="L32" s="17">
        <v>13.49</v>
      </c>
      <c r="M32" s="16" t="s">
        <v>22</v>
      </c>
      <c r="N32" s="17">
        <v>15.48</v>
      </c>
      <c r="O32" s="16" t="s">
        <v>22</v>
      </c>
      <c r="P32" s="17">
        <v>1.72</v>
      </c>
      <c r="Q32" s="16" t="s">
        <v>22</v>
      </c>
      <c r="R32" s="17">
        <v>17.2</v>
      </c>
      <c r="S32" s="16" t="s">
        <v>22</v>
      </c>
      <c r="T32" s="18">
        <v>13607.23</v>
      </c>
      <c r="U32" s="13" t="s">
        <v>22</v>
      </c>
      <c r="V32" s="18">
        <v>1511.91</v>
      </c>
      <c r="W32" s="16" t="s">
        <v>22</v>
      </c>
      <c r="X32" s="18">
        <v>15119.14</v>
      </c>
    </row>
    <row r="33" spans="1:25" ht="12" customHeight="1" x14ac:dyDescent="0.2">
      <c r="A33" s="11" t="s">
        <v>86</v>
      </c>
      <c r="B33" s="22">
        <v>5914359</v>
      </c>
      <c r="C33" s="11" t="s">
        <v>28</v>
      </c>
      <c r="D33" s="33" t="s">
        <v>46</v>
      </c>
      <c r="E33" s="34"/>
      <c r="F33" s="35"/>
      <c r="G33" s="11" t="s">
        <v>47</v>
      </c>
      <c r="H33" s="19">
        <v>2637.06</v>
      </c>
      <c r="I33" s="14">
        <v>1.6</v>
      </c>
      <c r="J33" s="15">
        <v>0.27489999999999998</v>
      </c>
      <c r="K33" s="16" t="s">
        <v>22</v>
      </c>
      <c r="L33" s="17">
        <v>1.25</v>
      </c>
      <c r="M33" s="16" t="s">
        <v>22</v>
      </c>
      <c r="N33" s="17">
        <v>1.52</v>
      </c>
      <c r="O33" s="16" t="s">
        <v>22</v>
      </c>
      <c r="P33" s="17">
        <v>7.0000000000000007E-2</v>
      </c>
      <c r="Q33" s="16" t="s">
        <v>22</v>
      </c>
      <c r="R33" s="17">
        <v>1.59</v>
      </c>
      <c r="S33" s="16" t="s">
        <v>22</v>
      </c>
      <c r="T33" s="18">
        <v>4008.34</v>
      </c>
      <c r="U33" s="13" t="s">
        <v>22</v>
      </c>
      <c r="V33" s="17">
        <v>184.59</v>
      </c>
      <c r="W33" s="16" t="s">
        <v>22</v>
      </c>
      <c r="X33" s="18">
        <v>4192.93</v>
      </c>
    </row>
    <row r="34" spans="1:25" ht="12.95" customHeight="1" x14ac:dyDescent="0.2">
      <c r="A34" s="11" t="s">
        <v>87</v>
      </c>
      <c r="B34" s="22">
        <v>4413942</v>
      </c>
      <c r="C34" s="11" t="s">
        <v>28</v>
      </c>
      <c r="D34" s="33" t="s">
        <v>49</v>
      </c>
      <c r="E34" s="34"/>
      <c r="F34" s="35"/>
      <c r="G34" s="11" t="s">
        <v>41</v>
      </c>
      <c r="H34" s="19">
        <v>1098.77</v>
      </c>
      <c r="I34" s="4"/>
      <c r="J34" s="15">
        <v>0.27489999999999998</v>
      </c>
      <c r="K34" s="16" t="s">
        <v>22</v>
      </c>
      <c r="L34" s="17">
        <v>2.75</v>
      </c>
      <c r="M34" s="16" t="s">
        <v>22</v>
      </c>
      <c r="N34" s="17">
        <v>3.16</v>
      </c>
      <c r="O34" s="16" t="s">
        <v>22</v>
      </c>
      <c r="P34" s="17">
        <v>0.35</v>
      </c>
      <c r="Q34" s="16" t="s">
        <v>22</v>
      </c>
      <c r="R34" s="17">
        <v>3.51</v>
      </c>
      <c r="S34" s="16" t="s">
        <v>22</v>
      </c>
      <c r="T34" s="18">
        <v>3472.11</v>
      </c>
      <c r="U34" s="13" t="s">
        <v>22</v>
      </c>
      <c r="V34" s="17">
        <v>384.57</v>
      </c>
      <c r="W34" s="16" t="s">
        <v>22</v>
      </c>
      <c r="X34" s="18">
        <v>3856.68</v>
      </c>
    </row>
    <row r="35" spans="1:25" ht="12.95" customHeight="1" x14ac:dyDescent="0.2">
      <c r="A35" s="11" t="s">
        <v>88</v>
      </c>
      <c r="B35" s="22">
        <v>4011209</v>
      </c>
      <c r="C35" s="11" t="s">
        <v>28</v>
      </c>
      <c r="D35" s="33" t="s">
        <v>89</v>
      </c>
      <c r="E35" s="34"/>
      <c r="F35" s="35"/>
      <c r="G35" s="11" t="s">
        <v>21</v>
      </c>
      <c r="H35" s="19">
        <v>2898.5</v>
      </c>
      <c r="I35" s="4"/>
      <c r="J35" s="15">
        <v>0.27489999999999998</v>
      </c>
      <c r="K35" s="16" t="s">
        <v>22</v>
      </c>
      <c r="L35" s="17">
        <v>1.91</v>
      </c>
      <c r="M35" s="16" t="s">
        <v>22</v>
      </c>
      <c r="N35" s="17">
        <v>2.2000000000000002</v>
      </c>
      <c r="O35" s="16" t="s">
        <v>22</v>
      </c>
      <c r="P35" s="17">
        <v>0.24</v>
      </c>
      <c r="Q35" s="16" t="s">
        <v>22</v>
      </c>
      <c r="R35" s="17">
        <v>2.44</v>
      </c>
      <c r="S35" s="16" t="s">
        <v>22</v>
      </c>
      <c r="T35" s="18">
        <v>6376.7</v>
      </c>
      <c r="U35" s="13" t="s">
        <v>22</v>
      </c>
      <c r="V35" s="17">
        <v>695.64</v>
      </c>
      <c r="W35" s="16" t="s">
        <v>22</v>
      </c>
      <c r="X35" s="18">
        <v>7072.34</v>
      </c>
    </row>
    <row r="36" spans="1:25" ht="12.95" customHeight="1" x14ac:dyDescent="0.2">
      <c r="A36" s="11" t="s">
        <v>90</v>
      </c>
      <c r="B36" s="22">
        <v>4011279</v>
      </c>
      <c r="C36" s="11" t="s">
        <v>28</v>
      </c>
      <c r="D36" s="33" t="s">
        <v>91</v>
      </c>
      <c r="E36" s="34"/>
      <c r="F36" s="35"/>
      <c r="G36" s="11" t="s">
        <v>41</v>
      </c>
      <c r="H36" s="14">
        <v>423.97</v>
      </c>
      <c r="I36" s="4"/>
      <c r="J36" s="15">
        <v>0.27489999999999998</v>
      </c>
      <c r="K36" s="16" t="s">
        <v>22</v>
      </c>
      <c r="L36" s="17">
        <v>199.07</v>
      </c>
      <c r="M36" s="16" t="s">
        <v>22</v>
      </c>
      <c r="N36" s="17">
        <v>228.42</v>
      </c>
      <c r="O36" s="16" t="s">
        <v>22</v>
      </c>
      <c r="P36" s="17">
        <v>25.37</v>
      </c>
      <c r="Q36" s="16" t="s">
        <v>22</v>
      </c>
      <c r="R36" s="17">
        <v>253.79</v>
      </c>
      <c r="S36" s="16" t="s">
        <v>22</v>
      </c>
      <c r="T36" s="18">
        <v>96843.23</v>
      </c>
      <c r="U36" s="13" t="s">
        <v>22</v>
      </c>
      <c r="V36" s="18">
        <v>10756.12</v>
      </c>
      <c r="W36" s="16" t="s">
        <v>22</v>
      </c>
      <c r="X36" s="18">
        <v>107599.35</v>
      </c>
    </row>
    <row r="37" spans="1:25" ht="12" customHeight="1" x14ac:dyDescent="0.2">
      <c r="A37" s="11" t="s">
        <v>92</v>
      </c>
      <c r="B37" s="22">
        <v>5914651</v>
      </c>
      <c r="C37" s="11" t="s">
        <v>28</v>
      </c>
      <c r="D37" s="33" t="s">
        <v>93</v>
      </c>
      <c r="E37" s="34"/>
      <c r="F37" s="35"/>
      <c r="G37" s="11" t="s">
        <v>44</v>
      </c>
      <c r="H37" s="14">
        <v>890.33</v>
      </c>
      <c r="I37" s="4"/>
      <c r="J37" s="15">
        <v>0.27489999999999998</v>
      </c>
      <c r="K37" s="16" t="s">
        <v>22</v>
      </c>
      <c r="L37" s="17">
        <v>2.64</v>
      </c>
      <c r="M37" s="16" t="s">
        <v>22</v>
      </c>
      <c r="N37" s="17">
        <v>3.04</v>
      </c>
      <c r="O37" s="16" t="s">
        <v>22</v>
      </c>
      <c r="P37" s="17">
        <v>0.33</v>
      </c>
      <c r="Q37" s="16" t="s">
        <v>22</v>
      </c>
      <c r="R37" s="17">
        <v>3.37</v>
      </c>
      <c r="S37" s="16" t="s">
        <v>22</v>
      </c>
      <c r="T37" s="18">
        <v>2706.6</v>
      </c>
      <c r="U37" s="13" t="s">
        <v>22</v>
      </c>
      <c r="V37" s="17">
        <v>293.81</v>
      </c>
      <c r="W37" s="16" t="s">
        <v>22</v>
      </c>
      <c r="X37" s="18">
        <v>3000.41</v>
      </c>
    </row>
    <row r="38" spans="1:25" ht="21.75" customHeight="1" x14ac:dyDescent="0.2">
      <c r="A38" s="11" t="s">
        <v>94</v>
      </c>
      <c r="B38" s="22">
        <v>5914389</v>
      </c>
      <c r="C38" s="11" t="s">
        <v>28</v>
      </c>
      <c r="D38" s="33" t="s">
        <v>55</v>
      </c>
      <c r="E38" s="34"/>
      <c r="F38" s="35"/>
      <c r="G38" s="11" t="s">
        <v>47</v>
      </c>
      <c r="H38" s="19">
        <v>82800.69</v>
      </c>
      <c r="I38" s="14">
        <v>93</v>
      </c>
      <c r="J38" s="15">
        <v>0.27489999999999998</v>
      </c>
      <c r="K38" s="16" t="s">
        <v>22</v>
      </c>
      <c r="L38" s="17">
        <v>0.82</v>
      </c>
      <c r="M38" s="16" t="s">
        <v>22</v>
      </c>
      <c r="N38" s="17">
        <v>1</v>
      </c>
      <c r="O38" s="16" t="s">
        <v>22</v>
      </c>
      <c r="P38" s="17">
        <v>0.05</v>
      </c>
      <c r="Q38" s="16" t="s">
        <v>22</v>
      </c>
      <c r="R38" s="17">
        <v>1.05</v>
      </c>
      <c r="S38" s="16" t="s">
        <v>22</v>
      </c>
      <c r="T38" s="18">
        <v>82800.69</v>
      </c>
      <c r="U38" s="13" t="s">
        <v>22</v>
      </c>
      <c r="V38" s="18">
        <v>4140.03</v>
      </c>
      <c r="W38" s="16" t="s">
        <v>22</v>
      </c>
      <c r="X38" s="18">
        <v>86940.72</v>
      </c>
    </row>
    <row r="39" spans="1:25" ht="21.95" customHeight="1" x14ac:dyDescent="0.2">
      <c r="A39" s="11" t="s">
        <v>95</v>
      </c>
      <c r="B39" s="22">
        <v>4011276</v>
      </c>
      <c r="C39" s="11" t="s">
        <v>28</v>
      </c>
      <c r="D39" s="33" t="s">
        <v>96</v>
      </c>
      <c r="E39" s="34"/>
      <c r="F39" s="35"/>
      <c r="G39" s="11" t="s">
        <v>41</v>
      </c>
      <c r="H39" s="14">
        <v>413.17</v>
      </c>
      <c r="I39" s="23"/>
      <c r="J39" s="15">
        <v>0.27489999999999998</v>
      </c>
      <c r="K39" s="16" t="s">
        <v>22</v>
      </c>
      <c r="L39" s="17">
        <v>237.49</v>
      </c>
      <c r="M39" s="16" t="s">
        <v>22</v>
      </c>
      <c r="N39" s="17">
        <v>272.51</v>
      </c>
      <c r="O39" s="16" t="s">
        <v>22</v>
      </c>
      <c r="P39" s="17">
        <v>30.27</v>
      </c>
      <c r="Q39" s="16" t="s">
        <v>22</v>
      </c>
      <c r="R39" s="17">
        <v>302.77999999999997</v>
      </c>
      <c r="S39" s="16" t="s">
        <v>22</v>
      </c>
      <c r="T39" s="18">
        <v>112592.95</v>
      </c>
      <c r="U39" s="13" t="s">
        <v>22</v>
      </c>
      <c r="V39" s="18">
        <v>12506.66</v>
      </c>
      <c r="W39" s="16" t="s">
        <v>22</v>
      </c>
      <c r="X39" s="18">
        <v>125099.61</v>
      </c>
    </row>
    <row r="40" spans="1:25" ht="12" customHeight="1" x14ac:dyDescent="0.2">
      <c r="A40" s="11" t="s">
        <v>97</v>
      </c>
      <c r="B40" s="22">
        <v>5914651</v>
      </c>
      <c r="C40" s="11" t="s">
        <v>28</v>
      </c>
      <c r="D40" s="33" t="s">
        <v>98</v>
      </c>
      <c r="E40" s="34"/>
      <c r="F40" s="35"/>
      <c r="G40" s="11" t="s">
        <v>44</v>
      </c>
      <c r="H40" s="14">
        <v>908.97</v>
      </c>
      <c r="I40" s="4"/>
      <c r="J40" s="15">
        <v>0.27489999999999998</v>
      </c>
      <c r="K40" s="16" t="s">
        <v>22</v>
      </c>
      <c r="L40" s="17">
        <v>2.64</v>
      </c>
      <c r="M40" s="16" t="s">
        <v>22</v>
      </c>
      <c r="N40" s="17">
        <v>3.04</v>
      </c>
      <c r="O40" s="16" t="s">
        <v>22</v>
      </c>
      <c r="P40" s="17">
        <v>0.33</v>
      </c>
      <c r="Q40" s="16" t="s">
        <v>22</v>
      </c>
      <c r="R40" s="17">
        <v>3.37</v>
      </c>
      <c r="S40" s="16" t="s">
        <v>22</v>
      </c>
      <c r="T40" s="18">
        <v>2763.27</v>
      </c>
      <c r="U40" s="13" t="s">
        <v>22</v>
      </c>
      <c r="V40" s="17">
        <v>299.95999999999998</v>
      </c>
      <c r="W40" s="16" t="s">
        <v>22</v>
      </c>
      <c r="X40" s="18">
        <v>3063.23</v>
      </c>
    </row>
    <row r="41" spans="1:25" ht="12.95" customHeight="1" x14ac:dyDescent="0.2">
      <c r="A41" s="11" t="s">
        <v>99</v>
      </c>
      <c r="B41" s="22">
        <v>5914389</v>
      </c>
      <c r="C41" s="11" t="s">
        <v>28</v>
      </c>
      <c r="D41" s="33" t="s">
        <v>55</v>
      </c>
      <c r="E41" s="34"/>
      <c r="F41" s="35"/>
      <c r="G41" s="11" t="s">
        <v>47</v>
      </c>
      <c r="H41" s="19">
        <v>84534.21</v>
      </c>
      <c r="I41" s="14">
        <v>93</v>
      </c>
      <c r="J41" s="15">
        <v>0.27489999999999998</v>
      </c>
      <c r="K41" s="16" t="s">
        <v>22</v>
      </c>
      <c r="L41" s="17">
        <v>0.82</v>
      </c>
      <c r="M41" s="16" t="s">
        <v>22</v>
      </c>
      <c r="N41" s="17">
        <v>1</v>
      </c>
      <c r="O41" s="16" t="s">
        <v>22</v>
      </c>
      <c r="P41" s="17">
        <v>0.05</v>
      </c>
      <c r="Q41" s="16" t="s">
        <v>22</v>
      </c>
      <c r="R41" s="17">
        <v>1.05</v>
      </c>
      <c r="S41" s="16" t="s">
        <v>22</v>
      </c>
      <c r="T41" s="18">
        <v>84534.21</v>
      </c>
      <c r="U41" s="13" t="s">
        <v>22</v>
      </c>
      <c r="V41" s="18">
        <v>4226.71</v>
      </c>
      <c r="W41" s="16" t="s">
        <v>22</v>
      </c>
      <c r="X41" s="18">
        <v>88760.92</v>
      </c>
    </row>
    <row r="42" spans="1:25" ht="12.95" customHeight="1" x14ac:dyDescent="0.2">
      <c r="A42" s="11" t="s">
        <v>100</v>
      </c>
      <c r="B42" s="22">
        <v>4011351</v>
      </c>
      <c r="C42" s="11" t="s">
        <v>28</v>
      </c>
      <c r="D42" s="33" t="s">
        <v>101</v>
      </c>
      <c r="E42" s="34"/>
      <c r="F42" s="35"/>
      <c r="G42" s="11" t="s">
        <v>21</v>
      </c>
      <c r="H42" s="19">
        <v>2754.5</v>
      </c>
      <c r="I42" s="4"/>
      <c r="J42" s="15">
        <v>0.27489999999999998</v>
      </c>
      <c r="K42" s="16" t="s">
        <v>22</v>
      </c>
      <c r="L42" s="17">
        <v>0.61</v>
      </c>
      <c r="M42" s="16" t="s">
        <v>22</v>
      </c>
      <c r="N42" s="17">
        <v>0.72</v>
      </c>
      <c r="O42" s="16" t="s">
        <v>22</v>
      </c>
      <c r="P42" s="17">
        <v>0.06</v>
      </c>
      <c r="Q42" s="16" t="s">
        <v>22</v>
      </c>
      <c r="R42" s="17">
        <v>0.78</v>
      </c>
      <c r="S42" s="16" t="s">
        <v>22</v>
      </c>
      <c r="T42" s="18">
        <v>1983.24</v>
      </c>
      <c r="U42" s="13" t="s">
        <v>22</v>
      </c>
      <c r="V42" s="17">
        <v>165.27</v>
      </c>
      <c r="W42" s="16" t="s">
        <v>22</v>
      </c>
      <c r="X42" s="18">
        <v>2148.5100000000002</v>
      </c>
    </row>
    <row r="43" spans="1:25" ht="20.100000000000001" customHeight="1" x14ac:dyDescent="0.2">
      <c r="A43" s="11" t="s">
        <v>102</v>
      </c>
      <c r="B43" s="22">
        <v>2003377</v>
      </c>
      <c r="C43" s="11" t="s">
        <v>28</v>
      </c>
      <c r="D43" s="39" t="s">
        <v>103</v>
      </c>
      <c r="E43" s="40"/>
      <c r="F43" s="41"/>
      <c r="G43" s="11" t="s">
        <v>59</v>
      </c>
      <c r="H43" s="14">
        <v>729</v>
      </c>
      <c r="I43" s="23"/>
      <c r="J43" s="15">
        <v>0.27489999999999998</v>
      </c>
      <c r="K43" s="16" t="s">
        <v>22</v>
      </c>
      <c r="L43" s="17">
        <v>56.29</v>
      </c>
      <c r="M43" s="16" t="s">
        <v>22</v>
      </c>
      <c r="N43" s="17">
        <v>61</v>
      </c>
      <c r="O43" s="16" t="s">
        <v>22</v>
      </c>
      <c r="P43" s="17">
        <v>10.76</v>
      </c>
      <c r="Q43" s="16" t="s">
        <v>22</v>
      </c>
      <c r="R43" s="17">
        <v>71.760000000000005</v>
      </c>
      <c r="S43" s="16" t="s">
        <v>22</v>
      </c>
      <c r="T43" s="18">
        <v>44469</v>
      </c>
      <c r="U43" s="13" t="s">
        <v>22</v>
      </c>
      <c r="V43" s="18">
        <v>7844.04</v>
      </c>
      <c r="W43" s="16" t="s">
        <v>22</v>
      </c>
      <c r="X43" s="18">
        <v>52313.04</v>
      </c>
    </row>
    <row r="44" spans="1:25" ht="12.95" customHeight="1" x14ac:dyDescent="0.2">
      <c r="A44" s="11" t="s">
        <v>104</v>
      </c>
      <c r="B44" s="22">
        <v>5915014</v>
      </c>
      <c r="C44" s="11" t="s">
        <v>28</v>
      </c>
      <c r="D44" s="33" t="s">
        <v>55</v>
      </c>
      <c r="E44" s="34"/>
      <c r="F44" s="35"/>
      <c r="G44" s="11" t="s">
        <v>47</v>
      </c>
      <c r="H44" s="19">
        <v>4315.68</v>
      </c>
      <c r="I44" s="14">
        <v>74</v>
      </c>
      <c r="J44" s="15">
        <v>0.27489999999999998</v>
      </c>
      <c r="K44" s="16" t="s">
        <v>22</v>
      </c>
      <c r="L44" s="17">
        <v>1.33</v>
      </c>
      <c r="M44" s="16" t="s">
        <v>22</v>
      </c>
      <c r="N44" s="17">
        <v>1.62</v>
      </c>
      <c r="O44" s="16" t="s">
        <v>22</v>
      </c>
      <c r="P44" s="17">
        <v>0.08</v>
      </c>
      <c r="Q44" s="16" t="s">
        <v>22</v>
      </c>
      <c r="R44" s="17">
        <v>1.7</v>
      </c>
      <c r="S44" s="16" t="s">
        <v>22</v>
      </c>
      <c r="T44" s="18">
        <v>6991.41</v>
      </c>
      <c r="U44" s="13" t="s">
        <v>22</v>
      </c>
      <c r="V44" s="17">
        <v>345.25</v>
      </c>
      <c r="W44" s="16" t="s">
        <v>22</v>
      </c>
      <c r="X44" s="18">
        <v>7336.66</v>
      </c>
    </row>
    <row r="45" spans="1:25" ht="12" customHeight="1" x14ac:dyDescent="0.2">
      <c r="A45" s="11" t="s">
        <v>105</v>
      </c>
      <c r="B45" s="12" t="s">
        <v>106</v>
      </c>
      <c r="C45" s="11" t="s">
        <v>19</v>
      </c>
      <c r="D45" s="33" t="s">
        <v>107</v>
      </c>
      <c r="E45" s="34"/>
      <c r="F45" s="35"/>
      <c r="G45" s="11" t="s">
        <v>41</v>
      </c>
      <c r="H45" s="14">
        <v>218.7</v>
      </c>
      <c r="I45" s="4"/>
      <c r="J45" s="15">
        <v>0.27489999999999998</v>
      </c>
      <c r="K45" s="16" t="s">
        <v>22</v>
      </c>
      <c r="L45" s="17">
        <v>8.4700000000000006</v>
      </c>
      <c r="M45" s="16" t="s">
        <v>22</v>
      </c>
      <c r="N45" s="17">
        <v>9.7200000000000006</v>
      </c>
      <c r="O45" s="16" t="s">
        <v>22</v>
      </c>
      <c r="P45" s="17">
        <v>1.08</v>
      </c>
      <c r="Q45" s="16" t="s">
        <v>22</v>
      </c>
      <c r="R45" s="17">
        <v>10.8</v>
      </c>
      <c r="S45" s="16" t="s">
        <v>22</v>
      </c>
      <c r="T45" s="18">
        <v>2125.7600000000002</v>
      </c>
      <c r="U45" s="13" t="s">
        <v>22</v>
      </c>
      <c r="V45" s="17">
        <v>236.2</v>
      </c>
      <c r="W45" s="16" t="s">
        <v>22</v>
      </c>
      <c r="X45" s="18">
        <v>2361.96</v>
      </c>
    </row>
    <row r="46" spans="1:25" ht="12.95" customHeight="1" x14ac:dyDescent="0.2">
      <c r="A46" s="11" t="s">
        <v>108</v>
      </c>
      <c r="B46" s="22">
        <v>102498</v>
      </c>
      <c r="C46" s="11" t="s">
        <v>19</v>
      </c>
      <c r="D46" s="33" t="s">
        <v>109</v>
      </c>
      <c r="E46" s="34"/>
      <c r="F46" s="35"/>
      <c r="G46" s="11" t="s">
        <v>59</v>
      </c>
      <c r="H46" s="14">
        <v>729</v>
      </c>
      <c r="I46" s="4"/>
      <c r="J46" s="15">
        <v>0.27489999999999998</v>
      </c>
      <c r="K46" s="16" t="s">
        <v>22</v>
      </c>
      <c r="L46" s="17">
        <v>1.64</v>
      </c>
      <c r="M46" s="16" t="s">
        <v>22</v>
      </c>
      <c r="N46" s="17">
        <v>1.78</v>
      </c>
      <c r="O46" s="16" t="s">
        <v>22</v>
      </c>
      <c r="P46" s="17">
        <v>0.31</v>
      </c>
      <c r="Q46" s="16" t="s">
        <v>22</v>
      </c>
      <c r="R46" s="17">
        <v>2.09</v>
      </c>
      <c r="S46" s="16" t="s">
        <v>22</v>
      </c>
      <c r="T46" s="18">
        <v>1297.6199999999999</v>
      </c>
      <c r="U46" s="13" t="s">
        <v>22</v>
      </c>
      <c r="V46" s="17">
        <v>225.99</v>
      </c>
      <c r="W46" s="16" t="s">
        <v>22</v>
      </c>
      <c r="X46" s="18">
        <v>1523.61</v>
      </c>
    </row>
    <row r="47" spans="1:25" ht="12.95" customHeight="1" x14ac:dyDescent="0.2">
      <c r="A47" s="42"/>
      <c r="B47" s="43"/>
      <c r="C47" s="44"/>
      <c r="D47" s="36" t="s">
        <v>110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8"/>
      <c r="S47" s="20" t="s">
        <v>36</v>
      </c>
      <c r="T47" s="21">
        <v>466572.36</v>
      </c>
      <c r="U47" s="8" t="s">
        <v>36</v>
      </c>
      <c r="V47" s="21">
        <v>43816.75</v>
      </c>
      <c r="W47" s="20" t="s">
        <v>36</v>
      </c>
      <c r="X47" s="21">
        <v>510389.11</v>
      </c>
    </row>
    <row r="48" spans="1:25" ht="67.5" customHeight="1" x14ac:dyDescent="0.2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3"/>
    </row>
    <row r="49" spans="1:25" ht="12.75" customHeight="1" x14ac:dyDescent="0.2">
      <c r="A49" s="47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9"/>
      <c r="Y49" s="5"/>
    </row>
    <row r="50" spans="1:25" ht="8.25" customHeight="1" x14ac:dyDescent="0.2">
      <c r="A50" s="5"/>
      <c r="B50" s="5"/>
      <c r="C50" s="5"/>
      <c r="D50" s="51"/>
      <c r="E50" s="51"/>
      <c r="F50" s="51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34.5" customHeight="1" x14ac:dyDescent="0.2">
      <c r="A51" s="6" t="s">
        <v>0</v>
      </c>
      <c r="B51" s="7" t="s">
        <v>1</v>
      </c>
      <c r="C51" s="6" t="s">
        <v>2</v>
      </c>
      <c r="D51" s="36" t="s">
        <v>3</v>
      </c>
      <c r="E51" s="37"/>
      <c r="F51" s="38"/>
      <c r="G51" s="6" t="s">
        <v>4</v>
      </c>
      <c r="H51" s="7" t="s">
        <v>5</v>
      </c>
      <c r="I51" s="6" t="s">
        <v>6</v>
      </c>
      <c r="J51" s="6" t="s">
        <v>7</v>
      </c>
      <c r="K51" s="52" t="s">
        <v>8</v>
      </c>
      <c r="L51" s="53"/>
      <c r="M51" s="54" t="s">
        <v>9</v>
      </c>
      <c r="N51" s="55"/>
      <c r="O51" s="56" t="s">
        <v>10</v>
      </c>
      <c r="P51" s="57"/>
      <c r="Q51" s="52" t="s">
        <v>11</v>
      </c>
      <c r="R51" s="53"/>
      <c r="S51" s="58" t="s">
        <v>12</v>
      </c>
      <c r="T51" s="59"/>
      <c r="U51" s="36" t="s">
        <v>13</v>
      </c>
      <c r="V51" s="38"/>
      <c r="W51" s="60" t="s">
        <v>14</v>
      </c>
      <c r="X51" s="61"/>
      <c r="Y51" s="3"/>
    </row>
    <row r="52" spans="1:25" ht="9" customHeight="1" x14ac:dyDescent="0.2">
      <c r="A52" s="47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9"/>
      <c r="U52" s="47"/>
      <c r="V52" s="49"/>
      <c r="W52" s="47"/>
      <c r="X52" s="49"/>
      <c r="Y52" s="5"/>
    </row>
    <row r="53" spans="1:25" ht="12.95" customHeight="1" x14ac:dyDescent="0.2">
      <c r="A53" s="6" t="s">
        <v>111</v>
      </c>
      <c r="B53" s="10"/>
      <c r="C53" s="10"/>
      <c r="D53" s="36" t="s">
        <v>112</v>
      </c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8"/>
      <c r="Y53" s="5"/>
    </row>
    <row r="54" spans="1:25" ht="12" customHeight="1" x14ac:dyDescent="0.2">
      <c r="A54" s="11" t="s">
        <v>113</v>
      </c>
      <c r="B54" s="22">
        <v>4011353</v>
      </c>
      <c r="C54" s="11" t="s">
        <v>19</v>
      </c>
      <c r="D54" s="33" t="s">
        <v>114</v>
      </c>
      <c r="E54" s="34"/>
      <c r="F54" s="35"/>
      <c r="G54" s="11" t="s">
        <v>21</v>
      </c>
      <c r="H54" s="19">
        <v>2538.5</v>
      </c>
      <c r="I54" s="4"/>
      <c r="J54" s="15">
        <v>0.27489999999999998</v>
      </c>
      <c r="K54" s="16" t="s">
        <v>22</v>
      </c>
      <c r="L54" s="17">
        <v>0.46</v>
      </c>
      <c r="M54" s="16" t="s">
        <v>22</v>
      </c>
      <c r="N54" s="17">
        <v>0.55000000000000004</v>
      </c>
      <c r="O54" s="16" t="s">
        <v>22</v>
      </c>
      <c r="P54" s="17">
        <v>0.04</v>
      </c>
      <c r="Q54" s="16" t="s">
        <v>22</v>
      </c>
      <c r="R54" s="17">
        <v>0.59</v>
      </c>
      <c r="S54" s="16" t="s">
        <v>22</v>
      </c>
      <c r="T54" s="18">
        <v>1396.18</v>
      </c>
      <c r="U54" s="13" t="s">
        <v>22</v>
      </c>
      <c r="V54" s="17">
        <v>101.54</v>
      </c>
      <c r="W54" s="16" t="s">
        <v>22</v>
      </c>
      <c r="X54" s="18">
        <v>1497.72</v>
      </c>
      <c r="Y54" s="5"/>
    </row>
    <row r="55" spans="1:25" ht="23.1" customHeight="1" x14ac:dyDescent="0.2">
      <c r="A55" s="11" t="s">
        <v>115</v>
      </c>
      <c r="B55" s="24" t="s">
        <v>116</v>
      </c>
      <c r="C55" s="11" t="s">
        <v>19</v>
      </c>
      <c r="D55" s="33" t="s">
        <v>117</v>
      </c>
      <c r="E55" s="34"/>
      <c r="F55" s="35"/>
      <c r="G55" s="11" t="s">
        <v>44</v>
      </c>
      <c r="H55" s="14">
        <v>324.26</v>
      </c>
      <c r="I55" s="23"/>
      <c r="J55" s="15">
        <v>0.27489999999999998</v>
      </c>
      <c r="K55" s="16" t="s">
        <v>22</v>
      </c>
      <c r="L55" s="17">
        <v>222.74</v>
      </c>
      <c r="M55" s="16" t="s">
        <v>22</v>
      </c>
      <c r="N55" s="17">
        <v>261.26</v>
      </c>
      <c r="O55" s="16" t="s">
        <v>22</v>
      </c>
      <c r="P55" s="17">
        <v>22.71</v>
      </c>
      <c r="Q55" s="16" t="s">
        <v>22</v>
      </c>
      <c r="R55" s="17">
        <v>283.97000000000003</v>
      </c>
      <c r="S55" s="16" t="s">
        <v>22</v>
      </c>
      <c r="T55" s="18">
        <v>84716.17</v>
      </c>
      <c r="U55" s="13" t="s">
        <v>22</v>
      </c>
      <c r="V55" s="18">
        <v>7363.94</v>
      </c>
      <c r="W55" s="16" t="s">
        <v>22</v>
      </c>
      <c r="X55" s="18">
        <v>92080.11</v>
      </c>
      <c r="Y55" s="1"/>
    </row>
    <row r="56" spans="1:25" ht="12.95" customHeight="1" x14ac:dyDescent="0.2">
      <c r="A56" s="11" t="s">
        <v>118</v>
      </c>
      <c r="B56" s="22">
        <v>5914649</v>
      </c>
      <c r="C56" s="11" t="s">
        <v>19</v>
      </c>
      <c r="D56" s="33" t="s">
        <v>119</v>
      </c>
      <c r="E56" s="34"/>
      <c r="F56" s="35"/>
      <c r="G56" s="11" t="s">
        <v>44</v>
      </c>
      <c r="H56" s="14">
        <v>324.26</v>
      </c>
      <c r="I56" s="4"/>
      <c r="J56" s="15">
        <v>0.27489999999999998</v>
      </c>
      <c r="K56" s="16" t="s">
        <v>22</v>
      </c>
      <c r="L56" s="17">
        <v>8.1199999999999992</v>
      </c>
      <c r="M56" s="16" t="s">
        <v>22</v>
      </c>
      <c r="N56" s="17">
        <v>9.32</v>
      </c>
      <c r="O56" s="16" t="s">
        <v>22</v>
      </c>
      <c r="P56" s="17">
        <v>1.03</v>
      </c>
      <c r="Q56" s="16" t="s">
        <v>22</v>
      </c>
      <c r="R56" s="17">
        <v>10.35</v>
      </c>
      <c r="S56" s="16" t="s">
        <v>22</v>
      </c>
      <c r="T56" s="18">
        <v>3022.1</v>
      </c>
      <c r="U56" s="13" t="s">
        <v>22</v>
      </c>
      <c r="V56" s="17">
        <v>333.99</v>
      </c>
      <c r="W56" s="16" t="s">
        <v>22</v>
      </c>
      <c r="X56" s="18">
        <v>3356.09</v>
      </c>
      <c r="Y56" s="5"/>
    </row>
    <row r="57" spans="1:25" ht="12.95" customHeight="1" x14ac:dyDescent="0.2">
      <c r="A57" s="11" t="s">
        <v>120</v>
      </c>
      <c r="B57" s="22">
        <v>5914389</v>
      </c>
      <c r="C57" s="11" t="s">
        <v>19</v>
      </c>
      <c r="D57" s="33" t="s">
        <v>55</v>
      </c>
      <c r="E57" s="34"/>
      <c r="F57" s="35"/>
      <c r="G57" s="11" t="s">
        <v>67</v>
      </c>
      <c r="H57" s="19">
        <v>30156.18</v>
      </c>
      <c r="I57" s="25">
        <v>93</v>
      </c>
      <c r="J57" s="15">
        <v>0.27489999999999998</v>
      </c>
      <c r="K57" s="16" t="s">
        <v>22</v>
      </c>
      <c r="L57" s="17">
        <v>0.82</v>
      </c>
      <c r="M57" s="16" t="s">
        <v>22</v>
      </c>
      <c r="N57" s="17">
        <v>1</v>
      </c>
      <c r="O57" s="16" t="s">
        <v>22</v>
      </c>
      <c r="P57" s="17">
        <v>0.05</v>
      </c>
      <c r="Q57" s="16" t="s">
        <v>22</v>
      </c>
      <c r="R57" s="17">
        <v>1.05</v>
      </c>
      <c r="S57" s="16" t="s">
        <v>22</v>
      </c>
      <c r="T57" s="18">
        <v>30156.18</v>
      </c>
      <c r="U57" s="13" t="s">
        <v>22</v>
      </c>
      <c r="V57" s="18">
        <v>1507.81</v>
      </c>
      <c r="W57" s="16" t="s">
        <v>22</v>
      </c>
      <c r="X57" s="18">
        <v>31663.99</v>
      </c>
      <c r="Y57" s="5"/>
    </row>
    <row r="58" spans="1:25" ht="12.95" customHeight="1" x14ac:dyDescent="0.2">
      <c r="A58" s="42"/>
      <c r="B58" s="43"/>
      <c r="C58" s="44"/>
      <c r="D58" s="36" t="s">
        <v>121</v>
      </c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8"/>
      <c r="S58" s="20" t="s">
        <v>36</v>
      </c>
      <c r="T58" s="21">
        <v>119290.63</v>
      </c>
      <c r="U58" s="8" t="s">
        <v>36</v>
      </c>
      <c r="V58" s="21">
        <v>9307.2800000000007</v>
      </c>
      <c r="W58" s="20" t="s">
        <v>36</v>
      </c>
      <c r="X58" s="21">
        <v>128597.91</v>
      </c>
      <c r="Y58" s="5"/>
    </row>
    <row r="59" spans="1:25" ht="12" customHeight="1" x14ac:dyDescent="0.2">
      <c r="A59" s="6" t="s">
        <v>122</v>
      </c>
      <c r="B59" s="10"/>
      <c r="C59" s="10"/>
      <c r="D59" s="36" t="s">
        <v>123</v>
      </c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8"/>
      <c r="Y59" s="5"/>
    </row>
    <row r="60" spans="1:25" ht="12.95" customHeight="1" x14ac:dyDescent="0.2">
      <c r="A60" s="11" t="s">
        <v>124</v>
      </c>
      <c r="B60" s="22">
        <v>99814</v>
      </c>
      <c r="C60" s="11" t="s">
        <v>19</v>
      </c>
      <c r="D60" s="33" t="s">
        <v>125</v>
      </c>
      <c r="E60" s="34"/>
      <c r="F60" s="35"/>
      <c r="G60" s="11" t="s">
        <v>21</v>
      </c>
      <c r="H60" s="14">
        <v>57.03</v>
      </c>
      <c r="I60" s="4"/>
      <c r="J60" s="15">
        <v>0.27489999999999998</v>
      </c>
      <c r="K60" s="16" t="s">
        <v>22</v>
      </c>
      <c r="L60" s="17">
        <v>2.13</v>
      </c>
      <c r="M60" s="16" t="s">
        <v>22</v>
      </c>
      <c r="N60" s="17">
        <v>2.3199999999999998</v>
      </c>
      <c r="O60" s="16" t="s">
        <v>22</v>
      </c>
      <c r="P60" s="17">
        <v>0.4</v>
      </c>
      <c r="Q60" s="16" t="s">
        <v>22</v>
      </c>
      <c r="R60" s="17">
        <v>2.72</v>
      </c>
      <c r="S60" s="16" t="s">
        <v>22</v>
      </c>
      <c r="T60" s="17">
        <v>132.32</v>
      </c>
      <c r="U60" s="13" t="s">
        <v>22</v>
      </c>
      <c r="V60" s="17">
        <v>22.81</v>
      </c>
      <c r="W60" s="16" t="s">
        <v>22</v>
      </c>
      <c r="X60" s="17">
        <v>155.13</v>
      </c>
      <c r="Y60" s="5"/>
    </row>
    <row r="61" spans="1:25" ht="12.95" customHeight="1" x14ac:dyDescent="0.2">
      <c r="A61" s="11" t="s">
        <v>126</v>
      </c>
      <c r="B61" s="22">
        <v>5213400</v>
      </c>
      <c r="C61" s="11" t="s">
        <v>19</v>
      </c>
      <c r="D61" s="33" t="s">
        <v>127</v>
      </c>
      <c r="E61" s="34"/>
      <c r="F61" s="35"/>
      <c r="G61" s="11" t="s">
        <v>21</v>
      </c>
      <c r="H61" s="14">
        <v>41.63</v>
      </c>
      <c r="I61" s="4"/>
      <c r="J61" s="15">
        <v>0.27489999999999998</v>
      </c>
      <c r="K61" s="16" t="s">
        <v>22</v>
      </c>
      <c r="L61" s="17">
        <v>20.28</v>
      </c>
      <c r="M61" s="16" t="s">
        <v>22</v>
      </c>
      <c r="N61" s="17">
        <v>21.98</v>
      </c>
      <c r="O61" s="16" t="s">
        <v>22</v>
      </c>
      <c r="P61" s="17">
        <v>3.87</v>
      </c>
      <c r="Q61" s="16" t="s">
        <v>22</v>
      </c>
      <c r="R61" s="17">
        <v>25.85</v>
      </c>
      <c r="S61" s="16" t="s">
        <v>22</v>
      </c>
      <c r="T61" s="17">
        <v>915.12</v>
      </c>
      <c r="U61" s="13" t="s">
        <v>22</v>
      </c>
      <c r="V61" s="17">
        <v>161.12</v>
      </c>
      <c r="W61" s="16" t="s">
        <v>22</v>
      </c>
      <c r="X61" s="18">
        <v>1076.24</v>
      </c>
      <c r="Y61" s="5"/>
    </row>
    <row r="62" spans="1:25" ht="12.95" customHeight="1" x14ac:dyDescent="0.2">
      <c r="A62" s="11" t="s">
        <v>128</v>
      </c>
      <c r="B62" s="22">
        <v>5213404</v>
      </c>
      <c r="C62" s="11" t="s">
        <v>19</v>
      </c>
      <c r="D62" s="33" t="s">
        <v>129</v>
      </c>
      <c r="E62" s="34"/>
      <c r="F62" s="35"/>
      <c r="G62" s="11" t="s">
        <v>21</v>
      </c>
      <c r="H62" s="14">
        <v>15.4</v>
      </c>
      <c r="I62" s="4"/>
      <c r="J62" s="15">
        <v>0.27489999999999998</v>
      </c>
      <c r="K62" s="16" t="s">
        <v>22</v>
      </c>
      <c r="L62" s="17">
        <v>36.340000000000003</v>
      </c>
      <c r="M62" s="16" t="s">
        <v>22</v>
      </c>
      <c r="N62" s="17">
        <v>39.39</v>
      </c>
      <c r="O62" s="16" t="s">
        <v>22</v>
      </c>
      <c r="P62" s="17">
        <v>6.94</v>
      </c>
      <c r="Q62" s="16" t="s">
        <v>22</v>
      </c>
      <c r="R62" s="17">
        <v>46.33</v>
      </c>
      <c r="S62" s="16" t="s">
        <v>22</v>
      </c>
      <c r="T62" s="17">
        <v>606.6</v>
      </c>
      <c r="U62" s="13" t="s">
        <v>22</v>
      </c>
      <c r="V62" s="17">
        <v>106.88</v>
      </c>
      <c r="W62" s="16" t="s">
        <v>22</v>
      </c>
      <c r="X62" s="17">
        <v>713.48</v>
      </c>
      <c r="Y62" s="5"/>
    </row>
    <row r="63" spans="1:25" ht="20.100000000000001" customHeight="1" x14ac:dyDescent="0.2">
      <c r="A63" s="11" t="s">
        <v>130</v>
      </c>
      <c r="B63" s="22">
        <v>5213464</v>
      </c>
      <c r="C63" s="11" t="s">
        <v>19</v>
      </c>
      <c r="D63" s="39" t="s">
        <v>131</v>
      </c>
      <c r="E63" s="40"/>
      <c r="F63" s="41"/>
      <c r="G63" s="11" t="s">
        <v>30</v>
      </c>
      <c r="H63" s="14">
        <v>1</v>
      </c>
      <c r="I63" s="23"/>
      <c r="J63" s="15">
        <v>0.27489999999999998</v>
      </c>
      <c r="K63" s="16" t="s">
        <v>22</v>
      </c>
      <c r="L63" s="17">
        <v>287.33999999999997</v>
      </c>
      <c r="M63" s="16" t="s">
        <v>22</v>
      </c>
      <c r="N63" s="17">
        <v>311.39</v>
      </c>
      <c r="O63" s="16" t="s">
        <v>22</v>
      </c>
      <c r="P63" s="17">
        <v>54.94</v>
      </c>
      <c r="Q63" s="16" t="s">
        <v>22</v>
      </c>
      <c r="R63" s="17">
        <v>366.33</v>
      </c>
      <c r="S63" s="16" t="s">
        <v>22</v>
      </c>
      <c r="T63" s="17">
        <v>311.39</v>
      </c>
      <c r="U63" s="13" t="s">
        <v>22</v>
      </c>
      <c r="V63" s="17">
        <v>54.94</v>
      </c>
      <c r="W63" s="16" t="s">
        <v>22</v>
      </c>
      <c r="X63" s="17">
        <v>366.33</v>
      </c>
      <c r="Y63" s="1"/>
    </row>
    <row r="64" spans="1:25" ht="20.100000000000001" customHeight="1" x14ac:dyDescent="0.2">
      <c r="A64" s="11" t="s">
        <v>132</v>
      </c>
      <c r="B64" s="22">
        <v>5213445</v>
      </c>
      <c r="C64" s="11" t="s">
        <v>19</v>
      </c>
      <c r="D64" s="33" t="s">
        <v>133</v>
      </c>
      <c r="E64" s="34"/>
      <c r="F64" s="35"/>
      <c r="G64" s="11" t="s">
        <v>30</v>
      </c>
      <c r="H64" s="14">
        <v>1</v>
      </c>
      <c r="I64" s="23"/>
      <c r="J64" s="15">
        <v>0.27489999999999998</v>
      </c>
      <c r="K64" s="16" t="s">
        <v>22</v>
      </c>
      <c r="L64" s="17">
        <v>491.63</v>
      </c>
      <c r="M64" s="16" t="s">
        <v>22</v>
      </c>
      <c r="N64" s="17">
        <v>532.77</v>
      </c>
      <c r="O64" s="16" t="s">
        <v>22</v>
      </c>
      <c r="P64" s="17">
        <v>94.01</v>
      </c>
      <c r="Q64" s="16" t="s">
        <v>22</v>
      </c>
      <c r="R64" s="17">
        <v>626.78</v>
      </c>
      <c r="S64" s="16" t="s">
        <v>22</v>
      </c>
      <c r="T64" s="17">
        <v>532.77</v>
      </c>
      <c r="U64" s="13" t="s">
        <v>22</v>
      </c>
      <c r="V64" s="17">
        <v>94.01</v>
      </c>
      <c r="W64" s="16" t="s">
        <v>22</v>
      </c>
      <c r="X64" s="17">
        <v>626.78</v>
      </c>
      <c r="Y64" s="1"/>
    </row>
    <row r="65" spans="1:25" ht="20.100000000000001" customHeight="1" x14ac:dyDescent="0.2">
      <c r="A65" s="11" t="s">
        <v>134</v>
      </c>
      <c r="B65" s="22">
        <v>5213440</v>
      </c>
      <c r="C65" s="11" t="s">
        <v>19</v>
      </c>
      <c r="D65" s="39" t="s">
        <v>135</v>
      </c>
      <c r="E65" s="40"/>
      <c r="F65" s="41"/>
      <c r="G65" s="11" t="s">
        <v>30</v>
      </c>
      <c r="H65" s="14">
        <v>1</v>
      </c>
      <c r="I65" s="23"/>
      <c r="J65" s="15">
        <v>0.27489999999999998</v>
      </c>
      <c r="K65" s="16" t="s">
        <v>22</v>
      </c>
      <c r="L65" s="17">
        <v>287.31</v>
      </c>
      <c r="M65" s="16" t="s">
        <v>22</v>
      </c>
      <c r="N65" s="17">
        <v>311.35000000000002</v>
      </c>
      <c r="O65" s="16" t="s">
        <v>22</v>
      </c>
      <c r="P65" s="17">
        <v>54.94</v>
      </c>
      <c r="Q65" s="16" t="s">
        <v>22</v>
      </c>
      <c r="R65" s="17">
        <v>366.29</v>
      </c>
      <c r="S65" s="16" t="s">
        <v>22</v>
      </c>
      <c r="T65" s="17">
        <v>311.35000000000002</v>
      </c>
      <c r="U65" s="13" t="s">
        <v>22</v>
      </c>
      <c r="V65" s="17">
        <v>54.94</v>
      </c>
      <c r="W65" s="16" t="s">
        <v>22</v>
      </c>
      <c r="X65" s="17">
        <v>366.29</v>
      </c>
      <c r="Y65" s="1"/>
    </row>
    <row r="66" spans="1:25" ht="9.9499999999999993" customHeight="1" x14ac:dyDescent="0.2">
      <c r="A66" s="11" t="s">
        <v>136</v>
      </c>
      <c r="B66" s="22">
        <v>5213864</v>
      </c>
      <c r="C66" s="11" t="s">
        <v>19</v>
      </c>
      <c r="D66" s="33" t="s">
        <v>137</v>
      </c>
      <c r="E66" s="34"/>
      <c r="F66" s="35"/>
      <c r="G66" s="11" t="s">
        <v>30</v>
      </c>
      <c r="H66" s="14">
        <v>3</v>
      </c>
      <c r="I66" s="4"/>
      <c r="J66" s="15">
        <v>0.27489999999999998</v>
      </c>
      <c r="K66" s="16" t="s">
        <v>22</v>
      </c>
      <c r="L66" s="17">
        <v>529.23</v>
      </c>
      <c r="M66" s="16" t="s">
        <v>22</v>
      </c>
      <c r="N66" s="17">
        <v>573.52</v>
      </c>
      <c r="O66" s="16" t="s">
        <v>22</v>
      </c>
      <c r="P66" s="17">
        <v>101.2</v>
      </c>
      <c r="Q66" s="16" t="s">
        <v>22</v>
      </c>
      <c r="R66" s="17">
        <v>674.72</v>
      </c>
      <c r="S66" s="16" t="s">
        <v>22</v>
      </c>
      <c r="T66" s="18">
        <v>1720.56</v>
      </c>
      <c r="U66" s="13" t="s">
        <v>22</v>
      </c>
      <c r="V66" s="17">
        <v>303.60000000000002</v>
      </c>
      <c r="W66" s="16" t="s">
        <v>22</v>
      </c>
      <c r="X66" s="18">
        <v>2024.16</v>
      </c>
      <c r="Y66" s="5"/>
    </row>
    <row r="67" spans="1:25" ht="12" customHeight="1" x14ac:dyDescent="0.2">
      <c r="A67" s="42"/>
      <c r="B67" s="43"/>
      <c r="C67" s="44"/>
      <c r="D67" s="36" t="s">
        <v>138</v>
      </c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8"/>
      <c r="S67" s="20" t="s">
        <v>36</v>
      </c>
      <c r="T67" s="21">
        <v>4530.1099999999997</v>
      </c>
      <c r="U67" s="8" t="s">
        <v>36</v>
      </c>
      <c r="V67" s="26">
        <v>798.3</v>
      </c>
      <c r="W67" s="20" t="s">
        <v>36</v>
      </c>
      <c r="X67" s="21">
        <v>5328.41</v>
      </c>
      <c r="Y67" s="5"/>
    </row>
    <row r="68" spans="1:25" ht="12.95" customHeight="1" x14ac:dyDescent="0.2">
      <c r="A68" s="6" t="s">
        <v>139</v>
      </c>
      <c r="B68" s="10"/>
      <c r="C68" s="10"/>
      <c r="D68" s="36" t="s">
        <v>140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8"/>
      <c r="Y68" s="5"/>
    </row>
    <row r="69" spans="1:25" ht="12.95" customHeight="1" x14ac:dyDescent="0.2">
      <c r="A69" s="11" t="s">
        <v>141</v>
      </c>
      <c r="B69" s="12" t="s">
        <v>27</v>
      </c>
      <c r="C69" s="11" t="s">
        <v>28</v>
      </c>
      <c r="D69" s="33" t="s">
        <v>142</v>
      </c>
      <c r="E69" s="34"/>
      <c r="F69" s="35"/>
      <c r="G69" s="11" t="s">
        <v>30</v>
      </c>
      <c r="H69" s="14">
        <v>1</v>
      </c>
      <c r="I69" s="4"/>
      <c r="J69" s="15">
        <v>0.27489999999999998</v>
      </c>
      <c r="K69" s="16" t="s">
        <v>22</v>
      </c>
      <c r="L69" s="18">
        <v>21991.49</v>
      </c>
      <c r="M69" s="16" t="s">
        <v>22</v>
      </c>
      <c r="N69" s="18">
        <v>26635.119999999999</v>
      </c>
      <c r="O69" s="16" t="s">
        <v>22</v>
      </c>
      <c r="P69" s="18">
        <v>1401.84</v>
      </c>
      <c r="Q69" s="16" t="s">
        <v>22</v>
      </c>
      <c r="R69" s="18">
        <v>28036.959999999999</v>
      </c>
      <c r="S69" s="16" t="s">
        <v>22</v>
      </c>
      <c r="T69" s="18">
        <v>26635.119999999999</v>
      </c>
      <c r="U69" s="13" t="s">
        <v>22</v>
      </c>
      <c r="V69" s="18">
        <v>1401.84</v>
      </c>
      <c r="W69" s="16" t="s">
        <v>22</v>
      </c>
      <c r="X69" s="18">
        <v>28036.959999999999</v>
      </c>
      <c r="Y69" s="5"/>
    </row>
    <row r="70" spans="1:25" ht="12" customHeight="1" x14ac:dyDescent="0.2">
      <c r="A70" s="11" t="s">
        <v>143</v>
      </c>
      <c r="B70" s="12" t="s">
        <v>144</v>
      </c>
      <c r="C70" s="11" t="s">
        <v>19</v>
      </c>
      <c r="D70" s="33" t="s">
        <v>145</v>
      </c>
      <c r="E70" s="34"/>
      <c r="F70" s="35"/>
      <c r="G70" s="11" t="s">
        <v>21</v>
      </c>
      <c r="H70" s="19">
        <v>1015.4</v>
      </c>
      <c r="I70" s="4"/>
      <c r="J70" s="15">
        <v>0.27489999999999998</v>
      </c>
      <c r="K70" s="16" t="s">
        <v>22</v>
      </c>
      <c r="L70" s="17">
        <v>0.85</v>
      </c>
      <c r="M70" s="16" t="s">
        <v>22</v>
      </c>
      <c r="N70" s="17">
        <v>0.98</v>
      </c>
      <c r="O70" s="16" t="s">
        <v>22</v>
      </c>
      <c r="P70" s="17">
        <v>0.1</v>
      </c>
      <c r="Q70" s="16" t="s">
        <v>22</v>
      </c>
      <c r="R70" s="17">
        <v>1.08</v>
      </c>
      <c r="S70" s="16" t="s">
        <v>22</v>
      </c>
      <c r="T70" s="17">
        <v>995.09</v>
      </c>
      <c r="U70" s="13" t="s">
        <v>22</v>
      </c>
      <c r="V70" s="17">
        <v>101.54</v>
      </c>
      <c r="W70" s="16" t="s">
        <v>22</v>
      </c>
      <c r="X70" s="18">
        <v>1096.6300000000001</v>
      </c>
      <c r="Y70" s="5"/>
    </row>
    <row r="71" spans="1:25" ht="12.95" customHeight="1" x14ac:dyDescent="0.2">
      <c r="A71" s="42"/>
      <c r="B71" s="43"/>
      <c r="C71" s="44"/>
      <c r="D71" s="36" t="s">
        <v>146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8"/>
      <c r="S71" s="20" t="s">
        <v>36</v>
      </c>
      <c r="T71" s="21">
        <v>27630.21</v>
      </c>
      <c r="U71" s="8" t="s">
        <v>36</v>
      </c>
      <c r="V71" s="21">
        <v>1503.38</v>
      </c>
      <c r="W71" s="20" t="s">
        <v>36</v>
      </c>
      <c r="X71" s="21">
        <v>29133.59</v>
      </c>
      <c r="Y71" s="5"/>
    </row>
    <row r="72" spans="1:25" ht="12.95" customHeight="1" x14ac:dyDescent="0.2">
      <c r="A72" s="6" t="s">
        <v>147</v>
      </c>
      <c r="B72" s="10"/>
      <c r="C72" s="10"/>
      <c r="D72" s="36" t="s">
        <v>148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8"/>
      <c r="Y72" s="5"/>
    </row>
    <row r="73" spans="1:25" ht="12.95" customHeight="1" x14ac:dyDescent="0.2">
      <c r="A73" s="6" t="s">
        <v>149</v>
      </c>
      <c r="B73" s="10"/>
      <c r="C73" s="10"/>
      <c r="D73" s="36" t="s">
        <v>150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8"/>
      <c r="Y73" s="5"/>
    </row>
    <row r="74" spans="1:25" ht="12" customHeight="1" x14ac:dyDescent="0.2">
      <c r="A74" s="11" t="s">
        <v>151</v>
      </c>
      <c r="B74" s="12" t="s">
        <v>152</v>
      </c>
      <c r="C74" s="11" t="s">
        <v>153</v>
      </c>
      <c r="D74" s="33" t="s">
        <v>154</v>
      </c>
      <c r="E74" s="34"/>
      <c r="F74" s="35"/>
      <c r="G74" s="11" t="s">
        <v>155</v>
      </c>
      <c r="H74" s="19">
        <v>1142.32</v>
      </c>
      <c r="I74" s="4"/>
      <c r="J74" s="15">
        <v>0.15</v>
      </c>
      <c r="K74" s="16" t="s">
        <v>22</v>
      </c>
      <c r="L74" s="17">
        <v>3.83</v>
      </c>
      <c r="M74" s="16" t="s">
        <v>22</v>
      </c>
      <c r="N74" s="17">
        <v>4.41</v>
      </c>
      <c r="O74" s="16" t="s">
        <v>22</v>
      </c>
      <c r="P74" s="27" t="s">
        <v>156</v>
      </c>
      <c r="Q74" s="16" t="s">
        <v>22</v>
      </c>
      <c r="R74" s="17">
        <v>4.41</v>
      </c>
      <c r="S74" s="16" t="s">
        <v>22</v>
      </c>
      <c r="T74" s="18">
        <v>5037.63</v>
      </c>
      <c r="U74" s="13" t="s">
        <v>22</v>
      </c>
      <c r="V74" s="28" t="s">
        <v>156</v>
      </c>
      <c r="W74" s="16" t="s">
        <v>22</v>
      </c>
      <c r="X74" s="18">
        <v>5037.63</v>
      </c>
      <c r="Y74" s="5"/>
    </row>
    <row r="75" spans="1:25" ht="12.95" customHeight="1" x14ac:dyDescent="0.2">
      <c r="A75" s="11" t="s">
        <v>157</v>
      </c>
      <c r="B75" s="12" t="s">
        <v>152</v>
      </c>
      <c r="C75" s="11" t="s">
        <v>153</v>
      </c>
      <c r="D75" s="33" t="s">
        <v>158</v>
      </c>
      <c r="E75" s="34"/>
      <c r="F75" s="35"/>
      <c r="G75" s="11" t="s">
        <v>159</v>
      </c>
      <c r="H75" s="14">
        <v>20.5</v>
      </c>
      <c r="I75" s="4"/>
      <c r="J75" s="15">
        <v>0.15</v>
      </c>
      <c r="K75" s="16" t="s">
        <v>22</v>
      </c>
      <c r="L75" s="18">
        <v>5179.22</v>
      </c>
      <c r="M75" s="16" t="s">
        <v>22</v>
      </c>
      <c r="N75" s="18">
        <v>5956.1</v>
      </c>
      <c r="O75" s="16" t="s">
        <v>22</v>
      </c>
      <c r="P75" s="27" t="s">
        <v>156</v>
      </c>
      <c r="Q75" s="16" t="s">
        <v>22</v>
      </c>
      <c r="R75" s="18">
        <v>5956.1</v>
      </c>
      <c r="S75" s="16" t="s">
        <v>22</v>
      </c>
      <c r="T75" s="18">
        <v>122100.05</v>
      </c>
      <c r="U75" s="13" t="s">
        <v>22</v>
      </c>
      <c r="V75" s="28" t="s">
        <v>156</v>
      </c>
      <c r="W75" s="16" t="s">
        <v>22</v>
      </c>
      <c r="X75" s="18">
        <v>122100.05</v>
      </c>
      <c r="Y75" s="5"/>
    </row>
    <row r="76" spans="1:25" ht="12.95" customHeight="1" x14ac:dyDescent="0.2">
      <c r="A76" s="11" t="s">
        <v>160</v>
      </c>
      <c r="B76" s="12" t="s">
        <v>152</v>
      </c>
      <c r="C76" s="11" t="s">
        <v>153</v>
      </c>
      <c r="D76" s="33" t="s">
        <v>161</v>
      </c>
      <c r="E76" s="34"/>
      <c r="F76" s="35"/>
      <c r="G76" s="11" t="s">
        <v>155</v>
      </c>
      <c r="H76" s="19">
        <v>3305.4</v>
      </c>
      <c r="I76" s="4"/>
      <c r="J76" s="15">
        <v>0.15</v>
      </c>
      <c r="K76" s="16" t="s">
        <v>22</v>
      </c>
      <c r="L76" s="17">
        <v>6.4</v>
      </c>
      <c r="M76" s="16" t="s">
        <v>22</v>
      </c>
      <c r="N76" s="17">
        <v>7.36</v>
      </c>
      <c r="O76" s="16" t="s">
        <v>22</v>
      </c>
      <c r="P76" s="27" t="s">
        <v>156</v>
      </c>
      <c r="Q76" s="16" t="s">
        <v>22</v>
      </c>
      <c r="R76" s="17">
        <v>7.36</v>
      </c>
      <c r="S76" s="16" t="s">
        <v>22</v>
      </c>
      <c r="T76" s="18">
        <v>24327.74</v>
      </c>
      <c r="U76" s="13" t="s">
        <v>22</v>
      </c>
      <c r="V76" s="28" t="s">
        <v>156</v>
      </c>
      <c r="W76" s="16" t="s">
        <v>22</v>
      </c>
      <c r="X76" s="18">
        <v>24327.74</v>
      </c>
      <c r="Y76" s="5"/>
    </row>
    <row r="77" spans="1:25" ht="12.95" customHeight="1" x14ac:dyDescent="0.2">
      <c r="A77" s="6" t="s">
        <v>162</v>
      </c>
      <c r="B77" s="10"/>
      <c r="C77" s="10"/>
      <c r="D77" s="36" t="s">
        <v>163</v>
      </c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8"/>
      <c r="Y77" s="5"/>
    </row>
    <row r="78" spans="1:25" ht="20.100000000000001" customHeight="1" x14ac:dyDescent="0.2">
      <c r="A78" s="11" t="s">
        <v>164</v>
      </c>
      <c r="B78" s="22">
        <v>102332</v>
      </c>
      <c r="C78" s="11" t="s">
        <v>19</v>
      </c>
      <c r="D78" s="39" t="s">
        <v>165</v>
      </c>
      <c r="E78" s="40"/>
      <c r="F78" s="41"/>
      <c r="G78" s="11" t="s">
        <v>67</v>
      </c>
      <c r="H78" s="14">
        <v>748.43</v>
      </c>
      <c r="I78" s="25">
        <v>30</v>
      </c>
      <c r="J78" s="15">
        <v>0.15</v>
      </c>
      <c r="K78" s="16" t="s">
        <v>22</v>
      </c>
      <c r="L78" s="17">
        <v>1.93</v>
      </c>
      <c r="M78" s="16" t="s">
        <v>22</v>
      </c>
      <c r="N78" s="17">
        <v>2.11</v>
      </c>
      <c r="O78" s="16" t="s">
        <v>22</v>
      </c>
      <c r="P78" s="17">
        <v>0.11</v>
      </c>
      <c r="Q78" s="16" t="s">
        <v>22</v>
      </c>
      <c r="R78" s="17">
        <v>2.2200000000000002</v>
      </c>
      <c r="S78" s="16" t="s">
        <v>22</v>
      </c>
      <c r="T78" s="18">
        <v>1579.18</v>
      </c>
      <c r="U78" s="13" t="s">
        <v>22</v>
      </c>
      <c r="V78" s="17">
        <v>82.33</v>
      </c>
      <c r="W78" s="16" t="s">
        <v>22</v>
      </c>
      <c r="X78" s="18">
        <v>1661.51</v>
      </c>
      <c r="Y78" s="1"/>
    </row>
    <row r="79" spans="1:25" ht="20.100000000000001" customHeight="1" x14ac:dyDescent="0.2">
      <c r="A79" s="11" t="s">
        <v>166</v>
      </c>
      <c r="B79" s="22">
        <v>102333</v>
      </c>
      <c r="C79" s="11" t="s">
        <v>19</v>
      </c>
      <c r="D79" s="39" t="s">
        <v>167</v>
      </c>
      <c r="E79" s="40"/>
      <c r="F79" s="41"/>
      <c r="G79" s="11" t="s">
        <v>67</v>
      </c>
      <c r="H79" s="19">
        <v>7808.63</v>
      </c>
      <c r="I79" s="25">
        <v>313</v>
      </c>
      <c r="J79" s="15">
        <v>0.15</v>
      </c>
      <c r="K79" s="16" t="s">
        <v>22</v>
      </c>
      <c r="L79" s="17">
        <v>0.77</v>
      </c>
      <c r="M79" s="16" t="s">
        <v>22</v>
      </c>
      <c r="N79" s="17">
        <v>0.85</v>
      </c>
      <c r="O79" s="16" t="s">
        <v>22</v>
      </c>
      <c r="P79" s="17">
        <v>0.04</v>
      </c>
      <c r="Q79" s="16" t="s">
        <v>22</v>
      </c>
      <c r="R79" s="17">
        <v>0.89</v>
      </c>
      <c r="S79" s="16" t="s">
        <v>22</v>
      </c>
      <c r="T79" s="18">
        <v>6637.33</v>
      </c>
      <c r="U79" s="13" t="s">
        <v>22</v>
      </c>
      <c r="V79" s="17">
        <v>312.35000000000002</v>
      </c>
      <c r="W79" s="16" t="s">
        <v>22</v>
      </c>
      <c r="X79" s="18">
        <v>6949.68</v>
      </c>
      <c r="Y79" s="1"/>
    </row>
    <row r="80" spans="1:25" ht="12" customHeight="1" x14ac:dyDescent="0.2">
      <c r="A80" s="42"/>
      <c r="B80" s="43"/>
      <c r="C80" s="44"/>
      <c r="D80" s="36" t="s">
        <v>168</v>
      </c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  <c r="S80" s="20" t="s">
        <v>36</v>
      </c>
      <c r="T80" s="21">
        <v>159681.93</v>
      </c>
      <c r="U80" s="8" t="s">
        <v>36</v>
      </c>
      <c r="V80" s="26">
        <v>394.68</v>
      </c>
      <c r="W80" s="20" t="s">
        <v>36</v>
      </c>
      <c r="X80" s="21">
        <v>160076.60999999999</v>
      </c>
      <c r="Y80" s="5"/>
    </row>
    <row r="81" spans="1:25" ht="12.6" customHeight="1" x14ac:dyDescent="0.2">
      <c r="A81" s="36" t="s">
        <v>169</v>
      </c>
      <c r="B81" s="37"/>
      <c r="C81" s="38"/>
      <c r="D81" s="42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4"/>
      <c r="S81" s="20" t="s">
        <v>36</v>
      </c>
      <c r="T81" s="21">
        <f>T12+T30+T47+T67+T71+T80+T58</f>
        <v>1229387.19</v>
      </c>
      <c r="U81" s="8" t="s">
        <v>36</v>
      </c>
      <c r="V81" s="21">
        <f>V12+V30+V47+V58+V67+V71+V80</f>
        <v>125412.81</v>
      </c>
      <c r="W81" s="20" t="s">
        <v>36</v>
      </c>
      <c r="X81" s="21">
        <f>X12+X30+X47+X58+X67+X71+X80</f>
        <v>1354800</v>
      </c>
      <c r="Y81" s="5"/>
    </row>
    <row r="82" spans="1:25" ht="12.95" customHeight="1" x14ac:dyDescent="0.2">
      <c r="A82" s="45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</row>
    <row r="83" spans="1:25" ht="78.2" customHeight="1" x14ac:dyDescent="0.2">
      <c r="A83" s="30" t="s">
        <v>170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29"/>
    </row>
  </sheetData>
  <mergeCells count="108">
    <mergeCell ref="A3:X3"/>
    <mergeCell ref="D5:F5"/>
    <mergeCell ref="K5:L5"/>
    <mergeCell ref="M5:N5"/>
    <mergeCell ref="O5:P5"/>
    <mergeCell ref="Q5:R5"/>
    <mergeCell ref="S5:T5"/>
    <mergeCell ref="U5:V5"/>
    <mergeCell ref="W5:X5"/>
    <mergeCell ref="A6:T6"/>
    <mergeCell ref="U6:V6"/>
    <mergeCell ref="W6:X6"/>
    <mergeCell ref="D7:T7"/>
    <mergeCell ref="U7:X7"/>
    <mergeCell ref="D8:F8"/>
    <mergeCell ref="D9:F9"/>
    <mergeCell ref="D10:F10"/>
    <mergeCell ref="D11:F11"/>
    <mergeCell ref="A12:C12"/>
    <mergeCell ref="D12:R12"/>
    <mergeCell ref="D13:X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C30"/>
    <mergeCell ref="D30:R30"/>
    <mergeCell ref="D31:X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A47:C47"/>
    <mergeCell ref="D47:R47"/>
    <mergeCell ref="A48:X48"/>
    <mergeCell ref="A49:X49"/>
    <mergeCell ref="D50:F50"/>
    <mergeCell ref="D51:F51"/>
    <mergeCell ref="K51:L51"/>
    <mergeCell ref="M51:N51"/>
    <mergeCell ref="O51:P51"/>
    <mergeCell ref="Q51:R51"/>
    <mergeCell ref="S51:T51"/>
    <mergeCell ref="U51:V51"/>
    <mergeCell ref="W51:X51"/>
    <mergeCell ref="D63:F63"/>
    <mergeCell ref="D64:F64"/>
    <mergeCell ref="D65:F65"/>
    <mergeCell ref="D66:F66"/>
    <mergeCell ref="A67:C67"/>
    <mergeCell ref="D67:R67"/>
    <mergeCell ref="A52:T52"/>
    <mergeCell ref="U52:V52"/>
    <mergeCell ref="W52:X52"/>
    <mergeCell ref="D53:X53"/>
    <mergeCell ref="D54:F54"/>
    <mergeCell ref="D55:F55"/>
    <mergeCell ref="D56:F56"/>
    <mergeCell ref="D57:F57"/>
    <mergeCell ref="A58:C58"/>
    <mergeCell ref="D58:R58"/>
    <mergeCell ref="A83:X83"/>
    <mergeCell ref="A2:X2"/>
    <mergeCell ref="D76:F76"/>
    <mergeCell ref="D77:X77"/>
    <mergeCell ref="D78:F78"/>
    <mergeCell ref="D79:F79"/>
    <mergeCell ref="A80:C80"/>
    <mergeCell ref="D80:R80"/>
    <mergeCell ref="A81:C81"/>
    <mergeCell ref="D81:R81"/>
    <mergeCell ref="A82:Y82"/>
    <mergeCell ref="D68:X68"/>
    <mergeCell ref="D69:F69"/>
    <mergeCell ref="D70:F70"/>
    <mergeCell ref="A71:C71"/>
    <mergeCell ref="D71:R71"/>
    <mergeCell ref="D72:X72"/>
    <mergeCell ref="D73:X73"/>
    <mergeCell ref="D74:F74"/>
    <mergeCell ref="D75:F75"/>
    <mergeCell ref="D59:X59"/>
    <mergeCell ref="D60:F60"/>
    <mergeCell ref="D61:F61"/>
    <mergeCell ref="D62:F62"/>
  </mergeCells>
  <pageMargins left="0.7" right="0.7" top="0.75" bottom="0.75" header="0.3" footer="0.3"/>
  <pageSetup paperSize="9" scale="64" orientation="landscape" horizontalDpi="0" verticalDpi="0" r:id="rId1"/>
  <colBreaks count="1" manualBreakCount="1">
    <brk id="2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</dc:creator>
  <cp:lastModifiedBy>Consórcio Urbana Surcen</cp:lastModifiedBy>
  <cp:lastPrinted>2026-05-04T16:28:35Z</cp:lastPrinted>
  <dcterms:created xsi:type="dcterms:W3CDTF">2026-05-04T11:56:28Z</dcterms:created>
  <dcterms:modified xsi:type="dcterms:W3CDTF">2026-05-04T16:29:49Z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2026-03-20T00:00:00Z</vt:filetime>
  </property>
  <property fmtid="{D5CDD505-2E9C-101B-9397-08002B2CF9AE}" pid="4" name="Creator">
    <vt:lpwstr>Microsoft® Excel® 2016</vt:lpwstr>
  </property>
  <property fmtid="{D5CDD505-2E9C-101B-9397-08002B2CF9AE}" pid="5" name="LastSaved">
    <vt:filetime>2026-05-04T00:00:00Z</vt:filetime>
  </property>
  <property fmtid="{D5CDD505-2E9C-101B-9397-08002B2CF9AE}" pid="6" name="Producer">
    <vt:lpwstr>iLovePDF</vt:lpwstr>
  </property>
</Properties>
</file>